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2300" firstSheet="4" activeTab="6"/>
  </bookViews>
  <sheets>
    <sheet name="1 (дот.р 2022)" sheetId="1" r:id="rId1"/>
    <sheet name="2 (дот.р 2023)" sheetId="2" r:id="rId2"/>
    <sheet name="3 (дот.р 2024)" sheetId="3" r:id="rId3"/>
    <sheet name="4 (дот. п 2022-24 )" sheetId="4" r:id="rId4"/>
    <sheet name="5 (ЗАТО)" sheetId="6" r:id="rId5"/>
    <sheet name="6 (дот сбаланс 1)" sheetId="7" r:id="rId6"/>
    <sheet name="7 (дошкол.)" sheetId="49" r:id="rId7"/>
    <sheet name="8 (общее образ.)" sheetId="50" r:id="rId8"/>
    <sheet name=" 9 (классное руков.)" sheetId="11" r:id="rId9"/>
    <sheet name="10 (КДН)" sheetId="12" r:id="rId10"/>
    <sheet name="11 (родит.плата)" sheetId="13" r:id="rId11"/>
    <sheet name="12 (жилье в.с.)" sheetId="14" r:id="rId12"/>
    <sheet name="13 (дороги)" sheetId="15" r:id="rId13"/>
    <sheet name="14 (комп.ЖКУ пед.раб.)" sheetId="43" r:id="rId14"/>
    <sheet name="15 (жилье сиротам)" sheetId="44" r:id="rId15"/>
    <sheet name="16 (Адм.комиссии)" sheetId="16" r:id="rId16"/>
    <sheet name="17 (присяж)" sheetId="18" r:id="rId17"/>
    <sheet name="18 (воин.учет)" sheetId="19" r:id="rId18"/>
    <sheet name="19 (загс)" sheetId="20" r:id="rId19"/>
    <sheet name="20 (гор.среда)" sheetId="21" r:id="rId20"/>
    <sheet name="21 (газеты)" sheetId="22" r:id="rId21"/>
    <sheet name="22 (историч. посел.)" sheetId="23" r:id="rId22"/>
    <sheet name="23 (подвоз уч.)" sheetId="24" r:id="rId23"/>
    <sheet name="24 (гор.питание) (2)" sheetId="45" r:id="rId24"/>
    <sheet name="25 (зарплата пед.раб)" sheetId="29" r:id="rId25"/>
    <sheet name=" 26 (отдых детей)" sheetId="31" r:id="rId26"/>
    <sheet name="27 (соц.проекты)" sheetId="32" r:id="rId27"/>
    <sheet name="28 (транспорт)" sheetId="33" r:id="rId28"/>
    <sheet name="29 (вод.транспорт)" sheetId="34" r:id="rId29"/>
    <sheet name=" 30 (воинск.славы)" sheetId="35" r:id="rId30"/>
    <sheet name="31 (кап ремонт дорог)" sheetId="36" r:id="rId31"/>
    <sheet name="32 (капремонт двор.тер.)" sheetId="37" r:id="rId32"/>
    <sheet name=" 33 (безопасн.дор.движ)" sheetId="38" r:id="rId33"/>
    <sheet name="34 (зарп. раб.культуры)" sheetId="39" r:id="rId34"/>
    <sheet name="35 (кадастр.работы)" sheetId="40" r:id="rId35"/>
    <sheet name="36 (межевание)" sheetId="42" r:id="rId36"/>
  </sheets>
  <externalReferences>
    <externalReference r:id="rId37"/>
    <externalReference r:id="rId38"/>
    <externalReference r:id="rId39"/>
  </externalReferences>
  <definedNames>
    <definedName name="_xlnm._FilterDatabase" localSheetId="8" hidden="1">' 9 (классное руков.)'!$A$7:$E$7</definedName>
    <definedName name="_xlnm._FilterDatabase" localSheetId="0" hidden="1">'1 (дот.р 2022)'!$A$7:$E$7</definedName>
    <definedName name="_xlnm._FilterDatabase" localSheetId="10" hidden="1">'11 (родит.плата)'!$A$6:$E$6</definedName>
    <definedName name="_xlnm._FilterDatabase" localSheetId="15" hidden="1">'16 (Адм.комиссии)'!#REF!</definedName>
    <definedName name="_xlnm._FilterDatabase" localSheetId="18" hidden="1">'19 (загс)'!$A$7:$E$48</definedName>
    <definedName name="_xlnm._FilterDatabase" localSheetId="1" hidden="1">'2 (дот.р 2023)'!$A$6:$E$6</definedName>
    <definedName name="_xlnm._FilterDatabase" localSheetId="2" hidden="1">'3 (дот.р 2024)'!$A$6:$E$6</definedName>
    <definedName name="_xlnm._FilterDatabase" localSheetId="33" hidden="1">'34 (зарп. раб.культуры)'!$A$6:$A$6</definedName>
    <definedName name="_xlnm._FilterDatabase" localSheetId="3" hidden="1">'4 (дот. п 2022-24 )'!$A$6:$D$191</definedName>
    <definedName name="_xlnm.Print_Titles" localSheetId="32">' 33 (безопасн.дор.движ)'!$8:$8</definedName>
    <definedName name="_xlnm.Print_Titles" localSheetId="12">'13 (дороги)'!$9:$9</definedName>
    <definedName name="_xlnm.Print_Titles" localSheetId="13">'14 (комп.ЖКУ пед.раб.)'!$6:$6</definedName>
    <definedName name="_xlnm.Print_Titles" localSheetId="14">'15 (жилье сиротам)'!$8:$8</definedName>
    <definedName name="_xlnm.Print_Titles" localSheetId="15">'16 (Адм.комиссии)'!$4:$7</definedName>
    <definedName name="_xlnm.Print_Titles" localSheetId="17">'18 (воин.учет)'!$6:$6</definedName>
    <definedName name="_xlnm.Print_Titles" localSheetId="35">'36 (межевание)'!$7:$7</definedName>
    <definedName name="_xlnm.Print_Titles" localSheetId="3">'4 (дот. п 2022-24 )'!$7:$7</definedName>
    <definedName name="_xlnm.Print_Titles" localSheetId="6">'7 (дошкол.)'!$7:$7</definedName>
    <definedName name="_xlnm.Print_Titles" localSheetId="7">'8 (общее образ.)'!$7:$7</definedName>
    <definedName name="_xlnm.Print_Area" localSheetId="29">' 30 (воинск.славы)'!$A$1:$E$11</definedName>
    <definedName name="_xlnm.Print_Area" localSheetId="8">' 9 (классное руков.)'!$A$1:$E$51</definedName>
    <definedName name="_xlnm.Print_Area" localSheetId="0">'1 (дот.р 2022)'!$A$1:$E$50</definedName>
    <definedName name="_xlnm.Print_Area" localSheetId="10">'11 (родит.плата)'!$A$1:$E$49</definedName>
    <definedName name="_xlnm.Print_Area" localSheetId="11">'12 (жилье в.с.)'!$A$1:$C$8</definedName>
    <definedName name="_xlnm.Print_Area" localSheetId="12">'13 (дороги)'!$A$1:$E$47</definedName>
    <definedName name="_xlnm.Print_Area" localSheetId="14">'15 (жилье сиротам)'!$A$1:$K$53</definedName>
    <definedName name="_xlnm.Print_Area" localSheetId="15">'16 (Адм.комиссии)'!$A$1:$E$214</definedName>
    <definedName name="_xlnm.Print_Area" localSheetId="16">'17 (присяж)'!$A$1:$E$45</definedName>
    <definedName name="_xlnm.Print_Area" localSheetId="17">'18 (воин.учет)'!$A$1:$E$200</definedName>
    <definedName name="_xlnm.Print_Area" localSheetId="18">'19 (загс)'!$A$1:$E$48</definedName>
    <definedName name="_xlnm.Print_Area" localSheetId="1">'2 (дот.р 2023)'!$A$1:$E$50</definedName>
    <definedName name="_xlnm.Print_Area" localSheetId="19">'20 (гор.среда)'!$A$1:$G$16</definedName>
    <definedName name="_xlnm.Print_Area" localSheetId="20">'21 (газеты)'!$A$1:$E$48</definedName>
    <definedName name="_xlnm.Print_Area" localSheetId="21">'22 (историч. посел.)'!$A$1:$E$9</definedName>
    <definedName name="_xlnm.Print_Area" localSheetId="24">'25 (зарплата пед.раб)'!$A$1:$E$50</definedName>
    <definedName name="_xlnm.Print_Area" localSheetId="27">'28 (транспорт)'!$A$1:$E$36</definedName>
    <definedName name="_xlnm.Print_Area" localSheetId="2">'3 (дот.р 2024)'!$A$1:$E$50</definedName>
    <definedName name="_xlnm.Print_Area" localSheetId="33">'34 (зарп. раб.культуры)'!$A$1:$E$49</definedName>
    <definedName name="_xlnm.Print_Area" localSheetId="34">'35 (кадастр.работы)'!$A$1:$E$14</definedName>
    <definedName name="_xlnm.Print_Area" localSheetId="35">'36 (межевание)'!$A$2:$E$16</definedName>
    <definedName name="_xlnm.Print_Area" localSheetId="3">'4 (дот. п 2022-24 )'!$A$1:$E$191</definedName>
    <definedName name="_xlnm.Print_Area" localSheetId="5">'6 (дот сбаланс 1)'!$A$1:$C$49</definedName>
    <definedName name="_xlnm.Print_Area" localSheetId="6">'7 (дошкол.)'!$A$1:$K$52</definedName>
    <definedName name="_xlnm.Print_Area" localSheetId="7">'8 (общее образ.)'!$A$1:$K$52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50" l="1"/>
  <c r="D52" i="50"/>
  <c r="K50" i="50"/>
  <c r="K52" i="50" s="1"/>
  <c r="J50" i="50"/>
  <c r="J52" i="50" s="1"/>
  <c r="I50" i="50"/>
  <c r="I52" i="50" s="1"/>
  <c r="H50" i="50"/>
  <c r="G50" i="50"/>
  <c r="G52" i="50" s="1"/>
  <c r="E50" i="50"/>
  <c r="E52" i="50" s="1"/>
  <c r="D50" i="50"/>
  <c r="F49" i="50"/>
  <c r="C49" i="50"/>
  <c r="F48" i="50"/>
  <c r="C48" i="50"/>
  <c r="F47" i="50"/>
  <c r="C47" i="50"/>
  <c r="F46" i="50"/>
  <c r="C46" i="50"/>
  <c r="F45" i="50"/>
  <c r="C45" i="50"/>
  <c r="F44" i="50"/>
  <c r="C44" i="50"/>
  <c r="F43" i="50"/>
  <c r="C43" i="50"/>
  <c r="F42" i="50"/>
  <c r="C42" i="50"/>
  <c r="F41" i="50"/>
  <c r="C41" i="50"/>
  <c r="F40" i="50"/>
  <c r="C40" i="50"/>
  <c r="F39" i="50"/>
  <c r="C39" i="50"/>
  <c r="F38" i="50"/>
  <c r="C38" i="50"/>
  <c r="F37" i="50"/>
  <c r="C37" i="50"/>
  <c r="F36" i="50"/>
  <c r="C36" i="50"/>
  <c r="C35" i="50"/>
  <c r="F34" i="50"/>
  <c r="C34" i="50"/>
  <c r="F33" i="50"/>
  <c r="C33" i="50"/>
  <c r="F32" i="50"/>
  <c r="C32" i="50"/>
  <c r="F31" i="50"/>
  <c r="C31" i="50"/>
  <c r="F30" i="50"/>
  <c r="C30" i="50"/>
  <c r="F29" i="50"/>
  <c r="C29" i="50"/>
  <c r="F28" i="50"/>
  <c r="C28" i="50"/>
  <c r="F27" i="50"/>
  <c r="C27" i="50"/>
  <c r="F26" i="50"/>
  <c r="C26" i="50"/>
  <c r="F25" i="50"/>
  <c r="C25" i="50"/>
  <c r="F24" i="50"/>
  <c r="C24" i="50"/>
  <c r="F23" i="50"/>
  <c r="C23" i="50"/>
  <c r="F22" i="50"/>
  <c r="C22" i="50"/>
  <c r="F21" i="50"/>
  <c r="C21" i="50"/>
  <c r="F20" i="50"/>
  <c r="C20" i="50"/>
  <c r="F19" i="50"/>
  <c r="C19" i="50"/>
  <c r="F18" i="50"/>
  <c r="C18" i="50"/>
  <c r="F17" i="50"/>
  <c r="C17" i="50"/>
  <c r="F16" i="50"/>
  <c r="C16" i="50"/>
  <c r="F15" i="50"/>
  <c r="C15" i="50"/>
  <c r="F14" i="50"/>
  <c r="C14" i="50"/>
  <c r="F13" i="50"/>
  <c r="C13" i="50"/>
  <c r="F12" i="50"/>
  <c r="C12" i="50"/>
  <c r="F11" i="50"/>
  <c r="C11" i="50"/>
  <c r="F10" i="50"/>
  <c r="C10" i="50"/>
  <c r="F9" i="50"/>
  <c r="C9" i="50"/>
  <c r="F8" i="50"/>
  <c r="F50" i="50" s="1"/>
  <c r="F52" i="50" s="1"/>
  <c r="C8" i="50"/>
  <c r="C50" i="50" s="1"/>
  <c r="C52" i="50" s="1"/>
  <c r="I52" i="49"/>
  <c r="E52" i="49"/>
  <c r="K50" i="49"/>
  <c r="K52" i="49" s="1"/>
  <c r="J50" i="49"/>
  <c r="J52" i="49" s="1"/>
  <c r="I50" i="49"/>
  <c r="H50" i="49"/>
  <c r="H52" i="49" s="1"/>
  <c r="G50" i="49"/>
  <c r="G52" i="49" s="1"/>
  <c r="F50" i="49"/>
  <c r="F52" i="49" s="1"/>
  <c r="E50" i="49"/>
  <c r="D50" i="49"/>
  <c r="D52" i="49" s="1"/>
  <c r="C50" i="49"/>
  <c r="C52" i="49" s="1"/>
  <c r="E16" i="42" l="1"/>
  <c r="D16" i="42"/>
  <c r="C16" i="42"/>
  <c r="C47" i="15" l="1"/>
  <c r="D14" i="40" l="1"/>
  <c r="E14" i="40"/>
  <c r="C14" i="40"/>
  <c r="C6" i="14" l="1"/>
  <c r="C8" i="14" s="1"/>
  <c r="A25" i="16" l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A137" i="16" s="1"/>
  <c r="A138" i="16" s="1"/>
  <c r="A139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A150" i="16" s="1"/>
  <c r="A151" i="16" s="1"/>
  <c r="A152" i="16" s="1"/>
  <c r="A153" i="16" s="1"/>
  <c r="A154" i="16" s="1"/>
  <c r="A155" i="16" s="1"/>
  <c r="A156" i="16" s="1"/>
  <c r="A157" i="16" s="1"/>
  <c r="A158" i="16" s="1"/>
  <c r="A159" i="16" s="1"/>
  <c r="A160" i="16" s="1"/>
  <c r="A161" i="16" s="1"/>
  <c r="A162" i="16" s="1"/>
  <c r="A163" i="16" s="1"/>
  <c r="A164" i="16" s="1"/>
  <c r="A165" i="16" s="1"/>
  <c r="A166" i="16" s="1"/>
  <c r="A167" i="16" s="1"/>
  <c r="A168" i="16" s="1"/>
  <c r="A169" i="16" s="1"/>
  <c r="A170" i="16" s="1"/>
  <c r="A171" i="16" s="1"/>
  <c r="A172" i="16" s="1"/>
  <c r="A173" i="16" s="1"/>
  <c r="A174" i="16" s="1"/>
  <c r="A175" i="16" s="1"/>
  <c r="A176" i="16" s="1"/>
  <c r="A177" i="16" s="1"/>
  <c r="A178" i="16" s="1"/>
  <c r="A179" i="16" s="1"/>
  <c r="A180" i="16" s="1"/>
  <c r="A181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6" i="16" s="1"/>
  <c r="A207" i="16" s="1"/>
  <c r="A208" i="16" s="1"/>
  <c r="A209" i="16" s="1"/>
  <c r="A210" i="16" s="1"/>
  <c r="A211" i="16" s="1"/>
  <c r="A212" i="16" s="1"/>
  <c r="A213" i="16" s="1"/>
  <c r="A12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E48" i="20"/>
  <c r="D48" i="20"/>
  <c r="C48" i="20"/>
  <c r="A25" i="20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22" i="20"/>
  <c r="A23" i="20" s="1"/>
  <c r="A21" i="20"/>
  <c r="A19" i="20"/>
  <c r="A17" i="20"/>
  <c r="A13" i="20"/>
  <c r="A9" i="20"/>
  <c r="F53" i="44" l="1"/>
  <c r="K52" i="44"/>
  <c r="G52" i="44"/>
  <c r="F52" i="44" s="1"/>
  <c r="K51" i="44"/>
  <c r="J51" i="44"/>
  <c r="J52" i="44" s="1"/>
  <c r="I52" i="44" s="1"/>
  <c r="H51" i="44"/>
  <c r="H52" i="44" s="1"/>
  <c r="G51" i="44"/>
  <c r="E51" i="44"/>
  <c r="E52" i="44" s="1"/>
  <c r="D51" i="44"/>
  <c r="D52" i="44" s="1"/>
  <c r="I50" i="44"/>
  <c r="F50" i="44"/>
  <c r="C50" i="44"/>
  <c r="I49" i="44"/>
  <c r="F49" i="44"/>
  <c r="C49" i="44"/>
  <c r="I48" i="44"/>
  <c r="F48" i="44"/>
  <c r="C48" i="44"/>
  <c r="I47" i="44"/>
  <c r="F47" i="44"/>
  <c r="C47" i="44"/>
  <c r="I46" i="44"/>
  <c r="F46" i="44"/>
  <c r="C46" i="44"/>
  <c r="I45" i="44"/>
  <c r="F45" i="44"/>
  <c r="C45" i="44"/>
  <c r="I44" i="44"/>
  <c r="F44" i="44"/>
  <c r="C44" i="44"/>
  <c r="I43" i="44"/>
  <c r="F43" i="44"/>
  <c r="C43" i="44"/>
  <c r="I42" i="44"/>
  <c r="F42" i="44"/>
  <c r="C42" i="44"/>
  <c r="I41" i="44"/>
  <c r="F41" i="44"/>
  <c r="C41" i="44"/>
  <c r="I40" i="44"/>
  <c r="F40" i="44"/>
  <c r="C40" i="44"/>
  <c r="I39" i="44"/>
  <c r="F39" i="44"/>
  <c r="C39" i="44"/>
  <c r="I38" i="44"/>
  <c r="F38" i="44"/>
  <c r="C38" i="44"/>
  <c r="I37" i="44"/>
  <c r="F37" i="44"/>
  <c r="C37" i="44"/>
  <c r="I36" i="44"/>
  <c r="F36" i="44"/>
  <c r="C36" i="44"/>
  <c r="I35" i="44"/>
  <c r="F35" i="44"/>
  <c r="C35" i="44"/>
  <c r="I34" i="44"/>
  <c r="F34" i="44"/>
  <c r="C34" i="44"/>
  <c r="I33" i="44"/>
  <c r="F33" i="44"/>
  <c r="C33" i="44"/>
  <c r="I32" i="44"/>
  <c r="F32" i="44"/>
  <c r="C32" i="44"/>
  <c r="I31" i="44"/>
  <c r="F31" i="44"/>
  <c r="C31" i="44"/>
  <c r="I30" i="44"/>
  <c r="F30" i="44"/>
  <c r="C30" i="44"/>
  <c r="I29" i="44"/>
  <c r="F29" i="44"/>
  <c r="C29" i="44"/>
  <c r="I28" i="44"/>
  <c r="F28" i="44"/>
  <c r="C28" i="44"/>
  <c r="I27" i="44"/>
  <c r="F27" i="44"/>
  <c r="C27" i="44"/>
  <c r="I26" i="44"/>
  <c r="F26" i="44"/>
  <c r="C26" i="44"/>
  <c r="I25" i="44"/>
  <c r="F25" i="44"/>
  <c r="C25" i="44"/>
  <c r="I24" i="44"/>
  <c r="F24" i="44"/>
  <c r="C24" i="44"/>
  <c r="I23" i="44"/>
  <c r="F23" i="44"/>
  <c r="C23" i="44"/>
  <c r="I22" i="44"/>
  <c r="F22" i="44"/>
  <c r="C22" i="44"/>
  <c r="I21" i="44"/>
  <c r="F21" i="44"/>
  <c r="C21" i="44"/>
  <c r="I20" i="44"/>
  <c r="F20" i="44"/>
  <c r="C20" i="44"/>
  <c r="I19" i="44"/>
  <c r="F19" i="44"/>
  <c r="C19" i="44"/>
  <c r="I18" i="44"/>
  <c r="F18" i="44"/>
  <c r="C18" i="44"/>
  <c r="I17" i="44"/>
  <c r="F17" i="44"/>
  <c r="C17" i="44"/>
  <c r="I16" i="44"/>
  <c r="F16" i="44"/>
  <c r="C16" i="44"/>
  <c r="I15" i="44"/>
  <c r="F15" i="44"/>
  <c r="C15" i="44"/>
  <c r="I14" i="44"/>
  <c r="F14" i="44"/>
  <c r="C14" i="44"/>
  <c r="I13" i="44"/>
  <c r="F13" i="44"/>
  <c r="C13" i="44"/>
  <c r="I12" i="44"/>
  <c r="F12" i="44"/>
  <c r="C12" i="44"/>
  <c r="I11" i="44"/>
  <c r="I51" i="44" s="1"/>
  <c r="I53" i="44" s="1"/>
  <c r="F11" i="44"/>
  <c r="C11" i="44"/>
  <c r="I10" i="44"/>
  <c r="F10" i="44"/>
  <c r="C10" i="44"/>
  <c r="I9" i="44"/>
  <c r="F9" i="44"/>
  <c r="F51" i="44" s="1"/>
  <c r="C9" i="44"/>
  <c r="C51" i="44" s="1"/>
  <c r="C52" i="44" l="1"/>
  <c r="C53" i="44" s="1"/>
  <c r="C49" i="43" l="1"/>
  <c r="D49" i="43"/>
  <c r="E49" i="43"/>
  <c r="C49" i="39" l="1"/>
  <c r="D49" i="39"/>
  <c r="E49" i="39"/>
  <c r="E51" i="38" l="1"/>
  <c r="D51" i="38"/>
  <c r="C51" i="38"/>
  <c r="E51" i="37"/>
  <c r="D51" i="37"/>
  <c r="C51" i="37"/>
  <c r="E51" i="36"/>
  <c r="D51" i="36"/>
  <c r="C51" i="36"/>
  <c r="E11" i="35"/>
  <c r="D11" i="35"/>
  <c r="C11" i="35"/>
  <c r="C10" i="34" l="1"/>
  <c r="D10" i="34"/>
  <c r="E10" i="34"/>
  <c r="C36" i="33"/>
  <c r="D36" i="33"/>
  <c r="E36" i="33"/>
  <c r="C9" i="32" l="1"/>
  <c r="E9" i="32" s="1"/>
  <c r="C10" i="32"/>
  <c r="E10" i="32" s="1"/>
  <c r="C11" i="32"/>
  <c r="D11" i="32" s="1"/>
  <c r="C12" i="32"/>
  <c r="D12" i="32" s="1"/>
  <c r="C13" i="32"/>
  <c r="E13" i="32" s="1"/>
  <c r="C14" i="32"/>
  <c r="E14" i="32" s="1"/>
  <c r="C15" i="32"/>
  <c r="D15" i="32" s="1"/>
  <c r="C16" i="32"/>
  <c r="D16" i="32" s="1"/>
  <c r="C17" i="32"/>
  <c r="E17" i="32" s="1"/>
  <c r="C18" i="32"/>
  <c r="E18" i="32" s="1"/>
  <c r="C19" i="32"/>
  <c r="D19" i="32" s="1"/>
  <c r="C20" i="32"/>
  <c r="D20" i="32" s="1"/>
  <c r="C21" i="32"/>
  <c r="E21" i="32" s="1"/>
  <c r="C22" i="32"/>
  <c r="D22" i="32" s="1"/>
  <c r="C23" i="32"/>
  <c r="E23" i="32" s="1"/>
  <c r="C24" i="32"/>
  <c r="D24" i="32" s="1"/>
  <c r="C25" i="32"/>
  <c r="E25" i="32" s="1"/>
  <c r="C26" i="32"/>
  <c r="D26" i="32" s="1"/>
  <c r="C27" i="32"/>
  <c r="D27" i="32" s="1"/>
  <c r="C28" i="32"/>
  <c r="D28" i="32" s="1"/>
  <c r="C29" i="32"/>
  <c r="E29" i="32" s="1"/>
  <c r="C30" i="32"/>
  <c r="D30" i="32" s="1"/>
  <c r="C31" i="32"/>
  <c r="D31" i="32" s="1"/>
  <c r="C32" i="32"/>
  <c r="D32" i="32" s="1"/>
  <c r="C33" i="32"/>
  <c r="E33" i="32" s="1"/>
  <c r="C34" i="32"/>
  <c r="E34" i="32" s="1"/>
  <c r="C35" i="32"/>
  <c r="D35" i="32" s="1"/>
  <c r="C36" i="32"/>
  <c r="D36" i="32" s="1"/>
  <c r="C37" i="32"/>
  <c r="E37" i="32" s="1"/>
  <c r="C38" i="32"/>
  <c r="D38" i="32" s="1"/>
  <c r="C39" i="32"/>
  <c r="E39" i="32" s="1"/>
  <c r="C40" i="32"/>
  <c r="D40" i="32" s="1"/>
  <c r="C41" i="32"/>
  <c r="E41" i="32" s="1"/>
  <c r="D41" i="32"/>
  <c r="C42" i="32"/>
  <c r="D42" i="32" s="1"/>
  <c r="C43" i="32"/>
  <c r="D43" i="32" s="1"/>
  <c r="C44" i="32"/>
  <c r="D44" i="32" s="1"/>
  <c r="C45" i="32"/>
  <c r="E45" i="32" s="1"/>
  <c r="C46" i="32"/>
  <c r="E46" i="32" s="1"/>
  <c r="C47" i="32"/>
  <c r="D47" i="32" s="1"/>
  <c r="C48" i="32"/>
  <c r="D48" i="32" s="1"/>
  <c r="C49" i="32"/>
  <c r="E49" i="32" s="1"/>
  <c r="D34" i="32" l="1"/>
  <c r="D46" i="32"/>
  <c r="E30" i="32"/>
  <c r="E35" i="32"/>
  <c r="E31" i="32"/>
  <c r="D23" i="32"/>
  <c r="D37" i="32"/>
  <c r="D33" i="32"/>
  <c r="D14" i="32"/>
  <c r="E47" i="32"/>
  <c r="E42" i="32"/>
  <c r="D49" i="32"/>
  <c r="D25" i="32"/>
  <c r="D10" i="32"/>
  <c r="D18" i="32"/>
  <c r="E26" i="32"/>
  <c r="E19" i="32"/>
  <c r="D9" i="32"/>
  <c r="E15" i="32"/>
  <c r="D39" i="32"/>
  <c r="D21" i="32"/>
  <c r="D17" i="32"/>
  <c r="E43" i="32"/>
  <c r="E38" i="32"/>
  <c r="E27" i="32"/>
  <c r="E22" i="32"/>
  <c r="E11" i="32"/>
  <c r="D45" i="32"/>
  <c r="D29" i="32"/>
  <c r="D13" i="32"/>
  <c r="C50" i="32"/>
  <c r="E48" i="32"/>
  <c r="E44" i="32"/>
  <c r="E40" i="32"/>
  <c r="E36" i="32"/>
  <c r="E32" i="32"/>
  <c r="E28" i="32"/>
  <c r="E24" i="32"/>
  <c r="E20" i="32"/>
  <c r="E16" i="32"/>
  <c r="E12" i="32"/>
  <c r="D50" i="32" l="1"/>
  <c r="E50" i="32"/>
  <c r="C10" i="31"/>
  <c r="E10" i="31" s="1"/>
  <c r="C11" i="31"/>
  <c r="D11" i="31" s="1"/>
  <c r="C12" i="31"/>
  <c r="E12" i="31" s="1"/>
  <c r="C13" i="31"/>
  <c r="D13" i="31" s="1"/>
  <c r="C14" i="31"/>
  <c r="E14" i="31" s="1"/>
  <c r="C15" i="31"/>
  <c r="E15" i="31" s="1"/>
  <c r="C16" i="31"/>
  <c r="D16" i="31" s="1"/>
  <c r="C17" i="31"/>
  <c r="D17" i="31" s="1"/>
  <c r="C18" i="31"/>
  <c r="E18" i="31" s="1"/>
  <c r="C19" i="31"/>
  <c r="D19" i="31" s="1"/>
  <c r="C20" i="31"/>
  <c r="D20" i="31" s="1"/>
  <c r="C21" i="31"/>
  <c r="D21" i="31" s="1"/>
  <c r="C22" i="31"/>
  <c r="E22" i="31" s="1"/>
  <c r="C23" i="31"/>
  <c r="E23" i="31" s="1"/>
  <c r="C24" i="31"/>
  <c r="D24" i="31" s="1"/>
  <c r="C25" i="31"/>
  <c r="D25" i="31" s="1"/>
  <c r="C26" i="31"/>
  <c r="E26" i="31" s="1"/>
  <c r="C27" i="31"/>
  <c r="D27" i="31" s="1"/>
  <c r="C28" i="31"/>
  <c r="E28" i="31" s="1"/>
  <c r="C29" i="31"/>
  <c r="D29" i="31" s="1"/>
  <c r="C30" i="31"/>
  <c r="E30" i="31" s="1"/>
  <c r="C31" i="31"/>
  <c r="D31" i="31" s="1"/>
  <c r="C32" i="31"/>
  <c r="D32" i="31" s="1"/>
  <c r="C33" i="31"/>
  <c r="D33" i="31" s="1"/>
  <c r="C34" i="31"/>
  <c r="E34" i="31" s="1"/>
  <c r="C35" i="31"/>
  <c r="D35" i="31" s="1"/>
  <c r="C36" i="31"/>
  <c r="D36" i="31" s="1"/>
  <c r="C37" i="31"/>
  <c r="D37" i="31" s="1"/>
  <c r="C38" i="31"/>
  <c r="E38" i="31" s="1"/>
  <c r="C39" i="31"/>
  <c r="E39" i="31" s="1"/>
  <c r="C40" i="31"/>
  <c r="D40" i="31" s="1"/>
  <c r="C41" i="31"/>
  <c r="D41" i="31" s="1"/>
  <c r="C42" i="31"/>
  <c r="E42" i="31" s="1"/>
  <c r="C43" i="31"/>
  <c r="D43" i="31" s="1"/>
  <c r="C44" i="31"/>
  <c r="E44" i="31" s="1"/>
  <c r="C45" i="31"/>
  <c r="D45" i="31" s="1"/>
  <c r="C46" i="31"/>
  <c r="E46" i="31" s="1"/>
  <c r="C47" i="31"/>
  <c r="D47" i="31" s="1"/>
  <c r="C48" i="31"/>
  <c r="D48" i="31" s="1"/>
  <c r="C49" i="31"/>
  <c r="D49" i="31" s="1"/>
  <c r="C50" i="31"/>
  <c r="E50" i="31" s="1"/>
  <c r="C51" i="31"/>
  <c r="D51" i="31" s="1"/>
  <c r="D15" i="31" l="1"/>
  <c r="E51" i="31"/>
  <c r="D46" i="31"/>
  <c r="D10" i="31"/>
  <c r="D14" i="31"/>
  <c r="E35" i="31"/>
  <c r="D12" i="31"/>
  <c r="D30" i="31"/>
  <c r="D23" i="31"/>
  <c r="D39" i="31"/>
  <c r="E36" i="31"/>
  <c r="E19" i="31"/>
  <c r="E40" i="31"/>
  <c r="D38" i="31"/>
  <c r="D28" i="31"/>
  <c r="E47" i="31"/>
  <c r="D42" i="31"/>
  <c r="E31" i="31"/>
  <c r="E24" i="31"/>
  <c r="E20" i="31"/>
  <c r="D44" i="31"/>
  <c r="D26" i="31"/>
  <c r="D22" i="31"/>
  <c r="E48" i="31"/>
  <c r="E43" i="31"/>
  <c r="E32" i="31"/>
  <c r="E27" i="31"/>
  <c r="E16" i="31"/>
  <c r="E11" i="31"/>
  <c r="D50" i="31"/>
  <c r="D34" i="31"/>
  <c r="D18" i="31"/>
  <c r="E49" i="31"/>
  <c r="E45" i="31"/>
  <c r="E41" i="31"/>
  <c r="E37" i="31"/>
  <c r="E33" i="31"/>
  <c r="E29" i="31"/>
  <c r="E25" i="31"/>
  <c r="E21" i="31"/>
  <c r="E17" i="31"/>
  <c r="E13" i="31"/>
  <c r="C52" i="31"/>
  <c r="D52" i="31" l="1"/>
  <c r="E52" i="31"/>
  <c r="C50" i="29"/>
  <c r="D50" i="29"/>
  <c r="E50" i="29"/>
  <c r="C11" i="24" l="1"/>
  <c r="D11" i="24" s="1"/>
  <c r="C12" i="24"/>
  <c r="D12" i="24" s="1"/>
  <c r="C13" i="24"/>
  <c r="E13" i="24" s="1"/>
  <c r="C14" i="24"/>
  <c r="D14" i="24" s="1"/>
  <c r="C15" i="24"/>
  <c r="D15" i="24" s="1"/>
  <c r="C16" i="24"/>
  <c r="D16" i="24" s="1"/>
  <c r="C17" i="24"/>
  <c r="E17" i="24" s="1"/>
  <c r="D17" i="24"/>
  <c r="C18" i="24"/>
  <c r="E18" i="24" s="1"/>
  <c r="C19" i="24"/>
  <c r="D19" i="24" s="1"/>
  <c r="C20" i="24"/>
  <c r="D20" i="24" s="1"/>
  <c r="C21" i="24"/>
  <c r="E21" i="24" s="1"/>
  <c r="C22" i="24"/>
  <c r="D22" i="24" s="1"/>
  <c r="C23" i="24"/>
  <c r="D23" i="24" s="1"/>
  <c r="C24" i="24"/>
  <c r="D24" i="24" s="1"/>
  <c r="C25" i="24"/>
  <c r="E25" i="24" s="1"/>
  <c r="C26" i="24"/>
  <c r="D26" i="24" s="1"/>
  <c r="C27" i="24"/>
  <c r="D27" i="24" s="1"/>
  <c r="C28" i="24"/>
  <c r="D28" i="24" s="1"/>
  <c r="C29" i="24"/>
  <c r="E29" i="24" s="1"/>
  <c r="C30" i="24"/>
  <c r="E30" i="24" s="1"/>
  <c r="C31" i="24"/>
  <c r="D31" i="24" s="1"/>
  <c r="C32" i="24"/>
  <c r="D32" i="24" s="1"/>
  <c r="C33" i="24"/>
  <c r="E33" i="24" s="1"/>
  <c r="C34" i="24"/>
  <c r="D34" i="24" s="1"/>
  <c r="C35" i="24"/>
  <c r="D35" i="24" s="1"/>
  <c r="C36" i="24"/>
  <c r="D36" i="24" s="1"/>
  <c r="C37" i="24"/>
  <c r="E37" i="24" s="1"/>
  <c r="C38" i="24"/>
  <c r="D38" i="24" s="1"/>
  <c r="C39" i="24"/>
  <c r="D39" i="24" s="1"/>
  <c r="C40" i="24"/>
  <c r="D40" i="24" s="1"/>
  <c r="C41" i="24"/>
  <c r="E41" i="24" s="1"/>
  <c r="C42" i="24"/>
  <c r="E42" i="24" s="1"/>
  <c r="C43" i="24"/>
  <c r="E43" i="24" s="1"/>
  <c r="C44" i="24"/>
  <c r="D44" i="24" s="1"/>
  <c r="C45" i="24"/>
  <c r="E45" i="24" s="1"/>
  <c r="C46" i="24"/>
  <c r="E46" i="24" s="1"/>
  <c r="D37" i="24" l="1"/>
  <c r="E22" i="24"/>
  <c r="D43" i="24"/>
  <c r="D25" i="24"/>
  <c r="D42" i="24"/>
  <c r="D18" i="24"/>
  <c r="D13" i="24"/>
  <c r="E34" i="24"/>
  <c r="D45" i="24"/>
  <c r="E38" i="24"/>
  <c r="D30" i="24"/>
  <c r="D29" i="24"/>
  <c r="E26" i="24"/>
  <c r="E14" i="24"/>
  <c r="D46" i="24"/>
  <c r="D33" i="24"/>
  <c r="D21" i="24"/>
  <c r="E39" i="24"/>
  <c r="D41" i="24"/>
  <c r="E35" i="24"/>
  <c r="E31" i="24"/>
  <c r="E27" i="24"/>
  <c r="E23" i="24"/>
  <c r="E19" i="24"/>
  <c r="E15" i="24"/>
  <c r="E11" i="24"/>
  <c r="E44" i="24"/>
  <c r="E40" i="24"/>
  <c r="E36" i="24"/>
  <c r="E32" i="24"/>
  <c r="E28" i="24"/>
  <c r="E24" i="24"/>
  <c r="E20" i="24"/>
  <c r="E16" i="24"/>
  <c r="E12" i="24"/>
  <c r="C47" i="24"/>
  <c r="D47" i="24" l="1"/>
  <c r="E47" i="24"/>
  <c r="C9" i="23" l="1"/>
  <c r="D9" i="23"/>
  <c r="E9" i="23"/>
  <c r="C48" i="22" l="1"/>
  <c r="D48" i="22"/>
  <c r="E48" i="22"/>
  <c r="E16" i="21"/>
  <c r="C20" i="19" l="1"/>
  <c r="D20" i="19"/>
  <c r="E20" i="19"/>
  <c r="A21" i="19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4" i="19" s="1"/>
  <c r="A35" i="19" s="1"/>
  <c r="A36" i="19" s="1"/>
  <c r="A37" i="19" s="1"/>
  <c r="A38" i="19" s="1"/>
  <c r="A39" i="19" s="1"/>
  <c r="A40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3" i="19" s="1"/>
  <c r="A54" i="19" s="1"/>
  <c r="A55" i="19" s="1"/>
  <c r="A56" i="19" s="1"/>
  <c r="A58" i="19" s="1"/>
  <c r="A59" i="19" s="1"/>
  <c r="A60" i="19" s="1"/>
  <c r="A61" i="19" s="1"/>
  <c r="A62" i="19" s="1"/>
  <c r="A63" i="19" s="1"/>
  <c r="A64" i="19" s="1"/>
  <c r="A65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6" i="19" s="1"/>
  <c r="A87" i="19" s="1"/>
  <c r="A88" i="19" s="1"/>
  <c r="A89" i="19" s="1"/>
  <c r="A90" i="19" s="1"/>
  <c r="A92" i="19" s="1"/>
  <c r="A93" i="19" s="1"/>
  <c r="A94" i="19" s="1"/>
  <c r="A95" i="19" s="1"/>
  <c r="A96" i="19" s="1"/>
  <c r="A97" i="19" s="1"/>
  <c r="A98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1" i="19" s="1"/>
  <c r="A132" i="19" s="1"/>
  <c r="A133" i="19" s="1"/>
  <c r="A134" i="19" s="1"/>
  <c r="A135" i="19" s="1"/>
  <c r="A137" i="19" s="1"/>
  <c r="A138" i="19" s="1"/>
  <c r="A139" i="19" s="1"/>
  <c r="A141" i="19" s="1"/>
  <c r="A142" i="19" s="1"/>
  <c r="A143" i="19" s="1"/>
  <c r="A144" i="19" s="1"/>
  <c r="A145" i="19" s="1"/>
  <c r="A146" i="19" s="1"/>
  <c r="A147" i="19" s="1"/>
  <c r="A149" i="19" s="1"/>
  <c r="A150" i="19" s="1"/>
  <c r="A151" i="19" s="1"/>
  <c r="A152" i="19" s="1"/>
  <c r="A153" i="19" s="1"/>
  <c r="A154" i="19" s="1"/>
  <c r="A155" i="19" s="1"/>
  <c r="A156" i="19" s="1"/>
  <c r="A158" i="19" s="1"/>
  <c r="A159" i="19" s="1"/>
  <c r="A160" i="19" s="1"/>
  <c r="A161" i="19" s="1"/>
  <c r="A162" i="19" s="1"/>
  <c r="A163" i="19" s="1"/>
  <c r="A164" i="19" s="1"/>
  <c r="A165" i="19" s="1"/>
  <c r="A166" i="19" s="1"/>
  <c r="A168" i="19" s="1"/>
  <c r="A169" i="19" s="1"/>
  <c r="A170" i="19" s="1"/>
  <c r="A171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1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3" i="19" s="1"/>
  <c r="A194" i="19" s="1"/>
  <c r="A195" i="19" s="1"/>
  <c r="A196" i="19" s="1"/>
  <c r="A197" i="19" s="1"/>
  <c r="A198" i="19" s="1"/>
  <c r="A199" i="19" s="1"/>
  <c r="C33" i="19"/>
  <c r="C200" i="19" s="1"/>
  <c r="D33" i="19"/>
  <c r="E33" i="19"/>
  <c r="C41" i="19"/>
  <c r="D41" i="19"/>
  <c r="E41" i="19"/>
  <c r="E200" i="19" s="1"/>
  <c r="C52" i="19"/>
  <c r="D52" i="19"/>
  <c r="D200" i="19" s="1"/>
  <c r="E52" i="19"/>
  <c r="C57" i="19"/>
  <c r="D57" i="19"/>
  <c r="E57" i="19"/>
  <c r="C66" i="19"/>
  <c r="D66" i="19"/>
  <c r="E66" i="19"/>
  <c r="C85" i="19"/>
  <c r="D85" i="19"/>
  <c r="E85" i="19"/>
  <c r="C91" i="19"/>
  <c r="D91" i="19"/>
  <c r="E91" i="19"/>
  <c r="C99" i="19"/>
  <c r="D99" i="19"/>
  <c r="E99" i="19"/>
  <c r="C114" i="19"/>
  <c r="D114" i="19"/>
  <c r="E114" i="19"/>
  <c r="C130" i="19"/>
  <c r="D130" i="19"/>
  <c r="E130" i="19"/>
  <c r="C136" i="19"/>
  <c r="D136" i="19"/>
  <c r="E136" i="19"/>
  <c r="C140" i="19"/>
  <c r="D140" i="19"/>
  <c r="E140" i="19"/>
  <c r="C148" i="19"/>
  <c r="D148" i="19"/>
  <c r="E148" i="19"/>
  <c r="C157" i="19"/>
  <c r="D157" i="19"/>
  <c r="E157" i="19"/>
  <c r="C167" i="19"/>
  <c r="D167" i="19"/>
  <c r="E167" i="19"/>
  <c r="C182" i="19"/>
  <c r="D182" i="19"/>
  <c r="E182" i="19"/>
  <c r="C192" i="19"/>
  <c r="D192" i="19"/>
  <c r="E192" i="19"/>
  <c r="C45" i="18"/>
  <c r="D45" i="18"/>
  <c r="E45" i="18"/>
  <c r="A9" i="16"/>
  <c r="A10" i="16"/>
  <c r="A11" i="16" s="1"/>
  <c r="C214" i="16"/>
  <c r="D214" i="16"/>
  <c r="E214" i="16"/>
  <c r="D47" i="15"/>
  <c r="E47" i="15"/>
  <c r="D7" i="13" l="1"/>
  <c r="E7" i="13"/>
  <c r="E49" i="13" s="1"/>
  <c r="D8" i="13"/>
  <c r="E8" i="13"/>
  <c r="D9" i="13"/>
  <c r="E9" i="13"/>
  <c r="D10" i="13"/>
  <c r="E10" i="13"/>
  <c r="D11" i="13"/>
  <c r="E11" i="13"/>
  <c r="D12" i="13"/>
  <c r="E12" i="13"/>
  <c r="D13" i="13"/>
  <c r="E13" i="13"/>
  <c r="D14" i="13"/>
  <c r="E14" i="13"/>
  <c r="D15" i="13"/>
  <c r="E15" i="13"/>
  <c r="D16" i="13"/>
  <c r="E16" i="13"/>
  <c r="D17" i="13"/>
  <c r="E17" i="13"/>
  <c r="D18" i="13"/>
  <c r="E18" i="13"/>
  <c r="D19" i="13"/>
  <c r="E19" i="13"/>
  <c r="D20" i="13"/>
  <c r="E20" i="13"/>
  <c r="D21" i="13"/>
  <c r="E21" i="13"/>
  <c r="D22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D32" i="13"/>
  <c r="E32" i="13"/>
  <c r="D33" i="13"/>
  <c r="E33" i="13"/>
  <c r="D34" i="13"/>
  <c r="E34" i="13"/>
  <c r="D35" i="13"/>
  <c r="E35" i="13"/>
  <c r="D36" i="13"/>
  <c r="E36" i="13"/>
  <c r="D37" i="13"/>
  <c r="E37" i="13"/>
  <c r="D38" i="13"/>
  <c r="E38" i="13"/>
  <c r="D39" i="13"/>
  <c r="E39" i="13"/>
  <c r="D40" i="13"/>
  <c r="E40" i="13"/>
  <c r="D41" i="13"/>
  <c r="E41" i="13"/>
  <c r="D42" i="13"/>
  <c r="E42" i="13"/>
  <c r="D43" i="13"/>
  <c r="E43" i="13"/>
  <c r="D44" i="13"/>
  <c r="E44" i="13"/>
  <c r="D45" i="13"/>
  <c r="E45" i="13"/>
  <c r="D46" i="13"/>
  <c r="E46" i="13"/>
  <c r="D47" i="13"/>
  <c r="E47" i="13"/>
  <c r="D48" i="13"/>
  <c r="E48" i="13"/>
  <c r="C49" i="13"/>
  <c r="D49" i="13"/>
  <c r="A8" i="12" l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C49" i="12"/>
  <c r="C51" i="12" s="1"/>
  <c r="D49" i="12"/>
  <c r="E49" i="12"/>
  <c r="E51" i="12" s="1"/>
  <c r="D51" i="12"/>
  <c r="C49" i="11"/>
  <c r="D49" i="11"/>
  <c r="E49" i="11"/>
</calcChain>
</file>

<file path=xl/sharedStrings.xml><?xml version="1.0" encoding="utf-8"?>
<sst xmlns="http://schemas.openxmlformats.org/spreadsheetml/2006/main" count="2099" uniqueCount="417">
  <si>
    <t>Таблица 1</t>
  </si>
  <si>
    <t>Распределение дотаций на выравнивание бюджетной обеспеченности 
муниципальных районов (муниципальных округов, городских округов, городских округов с внутригородским делением)
на 2022 год</t>
  </si>
  <si>
    <t>(тыс.руб.)</t>
  </si>
  <si>
    <t>№ п/п</t>
  </si>
  <si>
    <t xml:space="preserve">Расчет дотации
(по методике) </t>
  </si>
  <si>
    <t xml:space="preserve">Сумма отчислений
от налога на доходы
физических лиц </t>
  </si>
  <si>
    <t>Размер дотации
из областного 
   бюджета</t>
  </si>
  <si>
    <t>город Кимры</t>
  </si>
  <si>
    <t>город Ржев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</si>
  <si>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</si>
  <si>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</si>
  <si>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</si>
  <si>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</si>
  <si>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</si>
  <si>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</si>
  <si>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</si>
  <si>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</si>
  <si>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</si>
  <si>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</si>
  <si>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</si>
  <si>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</si>
  <si>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Лихославльский муниципальный округ</t>
  </si>
  <si>
    <t>Молоковский муниципальный округ</t>
  </si>
  <si>
    <t>Оленинский муниципальный округ</t>
  </si>
  <si>
    <t>Пеновский муниципальный округ</t>
  </si>
  <si>
    <t>Рамешковский муниципальный округ</t>
  </si>
  <si>
    <t>Сандовский муниципальный округ</t>
  </si>
  <si>
    <t>Селижаровский муниципальный округ</t>
  </si>
  <si>
    <t>Спировский муниципальный округ</t>
  </si>
  <si>
    <t>Бежецкий район</t>
  </si>
  <si>
    <t>Бельский район</t>
  </si>
  <si>
    <t>Бологовский район</t>
  </si>
  <si>
    <t>Жарковский район</t>
  </si>
  <si>
    <t>Зубцовский район</t>
  </si>
  <si>
    <t>Калининский район</t>
  </si>
  <si>
    <t>Калязинский район</t>
  </si>
  <si>
    <t>Кесовогорский район</t>
  </si>
  <si>
    <t>Кимрский район</t>
  </si>
  <si>
    <t>Конаковский район</t>
  </si>
  <si>
    <t>Кувшиновский район</t>
  </si>
  <si>
    <t>Максатихинский район</t>
  </si>
  <si>
    <t>Ржевский район</t>
  </si>
  <si>
    <t>Сонковский район</t>
  </si>
  <si>
    <t>Старицкий район</t>
  </si>
  <si>
    <t>Торжокский район</t>
  </si>
  <si>
    <t>Торопецкий район</t>
  </si>
  <si>
    <t>Фировский район</t>
  </si>
  <si>
    <t>ЗАТО «Озерный»</t>
  </si>
  <si>
    <t>ЗАТО «Солнечный»</t>
  </si>
  <si>
    <t>ИТОГО</t>
  </si>
  <si>
    <t>Таблица 2</t>
  </si>
  <si>
    <t>Распределение дотаций на выравнивание бюджетной обеспеченности 
муниципальных районов (муниципальных округов, городских округов, городских округов с внутригородским делением)
на 2023 год</t>
  </si>
  <si>
    <t>Наименование 
муниципальных образований</t>
  </si>
  <si>
    <t>Сумма отчислений
от налога на доходы
физических лиц</t>
  </si>
  <si>
    <t>Нераспределенный остаток</t>
  </si>
  <si>
    <t>Таблица 3</t>
  </si>
  <si>
    <t>Распределение дотаций на выравнивание бюджетной обеспеченности 
муниципальных районов (муниципальных округов, городских округов, городских округов с внутригородским делением)
на 2024 год</t>
  </si>
  <si>
    <t>Итого</t>
  </si>
  <si>
    <t>Фировское сельское поселение</t>
  </si>
  <si>
    <t>Рождественское сельское поселение</t>
  </si>
  <si>
    <t>Великооктябрьское сельское поселение</t>
  </si>
  <si>
    <t>Фировское городское поселение</t>
  </si>
  <si>
    <t>Великооктябрьское городское поселение</t>
  </si>
  <si>
    <t>Скворцовское сельское поселение</t>
  </si>
  <si>
    <t>Речанское сельское поселение</t>
  </si>
  <si>
    <t>Понизовское сельское поселение</t>
  </si>
  <si>
    <t>Пожинское сельское поселение</t>
  </si>
  <si>
    <t>Подгородненское сельское поселение</t>
  </si>
  <si>
    <t>Плоскошское сельское поселение</t>
  </si>
  <si>
    <t>Кудрявцевское сельское поселение</t>
  </si>
  <si>
    <t>Василевское сельское поселение</t>
  </si>
  <si>
    <t>г. Торопец (городское поселение)</t>
  </si>
  <si>
    <t>Яконовское сельское поселение</t>
  </si>
  <si>
    <t>Тверецкое сельское поселение</t>
  </si>
  <si>
    <t>Сукромленское сельское поселение</t>
  </si>
  <si>
    <t>Страшевичское сельское поселение</t>
  </si>
  <si>
    <t>Рудниковское сельское поселение</t>
  </si>
  <si>
    <t>Мошковское сельское поселение</t>
  </si>
  <si>
    <t>Мирновское сельское поселение</t>
  </si>
  <si>
    <t>Масловское сельское поселение</t>
  </si>
  <si>
    <t>Марьинское сельское поселение</t>
  </si>
  <si>
    <t>Грузинское сельское поселение</t>
  </si>
  <si>
    <t>Высоковское сельское поселение</t>
  </si>
  <si>
    <t>Будовское сельское поселение</t>
  </si>
  <si>
    <t>Борисцевское сельское поселение</t>
  </si>
  <si>
    <t>Большесвятцовское сельское поселение</t>
  </si>
  <si>
    <t>Степуринское сельское поселение</t>
  </si>
  <si>
    <t>Сельское поселение «станция Старица»</t>
  </si>
  <si>
    <t>Сельское поселение «Паньково»</t>
  </si>
  <si>
    <t>Сельское поселение «Луковниково»</t>
  </si>
  <si>
    <t>Ново-Ямское сельское поселение</t>
  </si>
  <si>
    <t>Емельяновское сельское поселение</t>
  </si>
  <si>
    <t>Берновское сельское поселение</t>
  </si>
  <si>
    <t>Архангельское сельское поселение</t>
  </si>
  <si>
    <t>г. Старица (городское поселение)</t>
  </si>
  <si>
    <t>Пищалкинское сельское поселение</t>
  </si>
  <si>
    <t>Петровское сельское поселение</t>
  </si>
  <si>
    <t>Койское сельское поселение</t>
  </si>
  <si>
    <t>Григорковское сельское поселение</t>
  </si>
  <si>
    <t>Горское сельское поселение</t>
  </si>
  <si>
    <t>Гладышевское сельское поселение</t>
  </si>
  <si>
    <t>Беляницкое сельское поселение</t>
  </si>
  <si>
    <t>пос. Сонково (городское поселение)</t>
  </si>
  <si>
    <t>Сельское поселение «Чертолино»</t>
  </si>
  <si>
    <t>Сельское поселение «Хорошево»</t>
  </si>
  <si>
    <t>Сельское поселение «Успенское»</t>
  </si>
  <si>
    <t>Сельское поселение «Победа»</t>
  </si>
  <si>
    <t>Сельское поселение «Медведево»</t>
  </si>
  <si>
    <t>Сельское поселение «Итомля»</t>
  </si>
  <si>
    <t>Рыбинское сельское поселение</t>
  </si>
  <si>
    <t>Малышевское сельское поселение</t>
  </si>
  <si>
    <t>Зареченское сельское поселение</t>
  </si>
  <si>
    <t>пос. Максатиха (городское поселение)</t>
  </si>
  <si>
    <t>Тысяцкое сельское поселение</t>
  </si>
  <si>
    <t>Сокольническое сельское поселение</t>
  </si>
  <si>
    <t>Прямухинское сельское поселение</t>
  </si>
  <si>
    <t>Могилевское сельское поселение</t>
  </si>
  <si>
    <t>г. Кувшиново (городское поселение)</t>
  </si>
  <si>
    <t>Юрьево-Девичьевское сельское поселение</t>
  </si>
  <si>
    <t>Старомелковское сельское поселение</t>
  </si>
  <si>
    <t>Селиховское сельское поселение</t>
  </si>
  <si>
    <t>Ручьевское сельское поселение</t>
  </si>
  <si>
    <t>Первомайское сельское поселение</t>
  </si>
  <si>
    <t>Козловское сельское поселение</t>
  </si>
  <si>
    <t>Дмитровогорское сельское поселение</t>
  </si>
  <si>
    <t>Городенское сельское поселение</t>
  </si>
  <si>
    <t>Вахонинское сельское поселение</t>
  </si>
  <si>
    <t>пос. Редкино (городское поселение)</t>
  </si>
  <si>
    <t>пос. Радченко (городское поселение)</t>
  </si>
  <si>
    <t>пос. Новозавидовский (городское поселение)</t>
  </si>
  <si>
    <t>пос. Козлово (городское поселение)</t>
  </si>
  <si>
    <t>пос. Изоплит (городское поселение)</t>
  </si>
  <si>
    <t>г. Конаково (городское поселение)</t>
  </si>
  <si>
    <t>Центральное сельское поселение</t>
  </si>
  <si>
    <t>Федоровское сельское поселение</t>
  </si>
  <si>
    <t>Устиновское сельское поселение</t>
  </si>
  <si>
    <t>Титовское сельское поселение</t>
  </si>
  <si>
    <t>Стоянцевское сельское поселение</t>
  </si>
  <si>
    <t>Приволжское сельское поселение</t>
  </si>
  <si>
    <t>Печетовское сельское поселение</t>
  </si>
  <si>
    <t>Неклюдовское сельское поселение</t>
  </si>
  <si>
    <t>Маловасилевское сельское поселение</t>
  </si>
  <si>
    <t>Красновское сельское поселение</t>
  </si>
  <si>
    <t>Ильинское сельское поселение</t>
  </si>
  <si>
    <t>Горицкое сельское поселение</t>
  </si>
  <si>
    <t>Быковское сельское поселение</t>
  </si>
  <si>
    <t>пос. Белый Городок (городское поселение)</t>
  </si>
  <si>
    <t>Феневское сельское поселение</t>
  </si>
  <si>
    <t>Стрелихинское сельское поселение</t>
  </si>
  <si>
    <t>Никольское сельское поселение</t>
  </si>
  <si>
    <t>Лисковское сельское поселение</t>
  </si>
  <si>
    <t>Кесовское сельское поселение</t>
  </si>
  <si>
    <t>Елисеевское сельское поселение</t>
  </si>
  <si>
    <t>пос. Кесова Гора (городское поселение)</t>
  </si>
  <si>
    <t>Старобисловское сельское поселение</t>
  </si>
  <si>
    <t>Семендяевское сельское поселение</t>
  </si>
  <si>
    <t>Нерльское сельское поселение</t>
  </si>
  <si>
    <t>Алферовское сельское поселение</t>
  </si>
  <si>
    <t>г. Калязин (городское поселение)</t>
  </si>
  <si>
    <t>Эммаусское сельское поселение</t>
  </si>
  <si>
    <t>Щербининское сельское поселение</t>
  </si>
  <si>
    <t>Черногубовское сельское поселение</t>
  </si>
  <si>
    <t>Тургиновское сельское поселение</t>
  </si>
  <si>
    <t>Славновское сельское поселение</t>
  </si>
  <si>
    <t>Никулинское сельское поселение</t>
  </si>
  <si>
    <t>Михайловское сельское поселение</t>
  </si>
  <si>
    <t>Медновское сельское поселение</t>
  </si>
  <si>
    <t>Кулицкое сельское поселение</t>
  </si>
  <si>
    <t>Красногорское сельское поселение</t>
  </si>
  <si>
    <t>Каблуковское сельское поселение</t>
  </si>
  <si>
    <t>Заволжское сельское поселение</t>
  </si>
  <si>
    <t>Верхневолжское сельское поселение</t>
  </si>
  <si>
    <t>Бурашевское сельское поселение</t>
  </si>
  <si>
    <t>Аввакумовское сельское поселение</t>
  </si>
  <si>
    <t>пос. Суховерково (городское поселение)</t>
  </si>
  <si>
    <t>пос. Орша (городское поселение)</t>
  </si>
  <si>
    <t>пос. Васильевский Мох (городское поселение)</t>
  </si>
  <si>
    <t>Ульяновское сельское поселение</t>
  </si>
  <si>
    <t>Столипинское сельское поселение</t>
  </si>
  <si>
    <t>Погорельское сельское поселение</t>
  </si>
  <si>
    <t>Княжьегорское сельское поселение</t>
  </si>
  <si>
    <t>Зубцовское сельское поселение</t>
  </si>
  <si>
    <t>Дорожаевское сельское поселение</t>
  </si>
  <si>
    <t>Вазузское сельское поселение</t>
  </si>
  <si>
    <t>г. Зубцов (городское поселение)</t>
  </si>
  <si>
    <t>Щучейское сельское поселение</t>
  </si>
  <si>
    <t>Новоселковское сельское поселение</t>
  </si>
  <si>
    <t>Жарковское сельское поселение</t>
  </si>
  <si>
    <t>пос. Жарковский (городское поселение)</t>
  </si>
  <si>
    <t>Рютинское сельское поселение</t>
  </si>
  <si>
    <t>Куженкинское сельское поселение</t>
  </si>
  <si>
    <t>Кемецкое сельское поселение</t>
  </si>
  <si>
    <t>Кафтинское сельское поселение</t>
  </si>
  <si>
    <t>Гузятинское сельское поселение</t>
  </si>
  <si>
    <t>Выползовское сельское поселение</t>
  </si>
  <si>
    <t>Валдайское сельское поселение</t>
  </si>
  <si>
    <t>Березорядское сельское поселение</t>
  </si>
  <si>
    <t>Березайское сельское поселение</t>
  </si>
  <si>
    <t>Куженкинское городское поселение</t>
  </si>
  <si>
    <t>городское поселение город Бологое</t>
  </si>
  <si>
    <t>Пригородное сельское поселение</t>
  </si>
  <si>
    <t>Кавельщинское сельское поселение</t>
  </si>
  <si>
    <t>Егорьевское сельское поселение</t>
  </si>
  <si>
    <t>Демяховское сельское поселение</t>
  </si>
  <si>
    <t>Верховское сельское поселение</t>
  </si>
  <si>
    <t>Будинское сельское поселение</t>
  </si>
  <si>
    <t>г. Белый (городское поселение)</t>
  </si>
  <si>
    <t>Шишковское сельское поселение</t>
  </si>
  <si>
    <t>Фралёвское сельское поселение</t>
  </si>
  <si>
    <t>Филиппковское сельское поселение</t>
  </si>
  <si>
    <t>Сукроменское сельское поселение</t>
  </si>
  <si>
    <t>Поречьевское сельское поселение</t>
  </si>
  <si>
    <t>Моркиногорское сельское поселение</t>
  </si>
  <si>
    <t>Лаптихинское сельское поселение</t>
  </si>
  <si>
    <t>Зобинское сельское поселение</t>
  </si>
  <si>
    <t>Житищенское сельское поселение</t>
  </si>
  <si>
    <t>Городищенское сельское поселение</t>
  </si>
  <si>
    <t>Васюковское сельское поселение</t>
  </si>
  <si>
    <t>Борковское сельское поселение</t>
  </si>
  <si>
    <t>г. Бежецк (городское поселение)</t>
  </si>
  <si>
    <t xml:space="preserve"> 2024 год</t>
  </si>
  <si>
    <t>2023 год</t>
  </si>
  <si>
    <t>плановый период</t>
  </si>
  <si>
    <t xml:space="preserve"> 2022 год</t>
  </si>
  <si>
    <t>Сумма, тыс.руб.</t>
  </si>
  <si>
    <t>№ 
п/п</t>
  </si>
  <si>
    <t>Распределение дотаций на выравнивание бюджетной обеспеченности 
поселений (внутригородских районов) Тверской области на 2022 год 
и на плановый период 2023 и 2024 годов</t>
  </si>
  <si>
    <r>
      <t>Таблица 4</t>
    </r>
    <r>
      <rPr>
        <sz val="12"/>
        <rFont val="Times New Roman"/>
        <family val="1"/>
        <charset val="204"/>
      </rPr>
      <t xml:space="preserve">
</t>
    </r>
  </si>
  <si>
    <t>2024 год</t>
  </si>
  <si>
    <t>2022 год</t>
  </si>
  <si>
    <t xml:space="preserve">Наименование 
муниципальных образований </t>
  </si>
  <si>
    <t>(тыс. руб.)</t>
  </si>
  <si>
    <t>Распределение дотаций, связанных с особым режимом безопасного функционирования закрытых административно-территориальных образований на 2022 год и на плановый период 2023 и 2024 годов</t>
  </si>
  <si>
    <t>Таблица 5</t>
  </si>
  <si>
    <t>Размер первой части дотации</t>
  </si>
  <si>
    <t xml:space="preserve">Распределение первой части дотаций местным бюджетам на поддержку мер по обеспечению сбалансированности местных бюджетов на 2022 год </t>
  </si>
  <si>
    <t>Таблица 6</t>
  </si>
  <si>
    <t>ВСЕГО</t>
  </si>
  <si>
    <t xml:space="preserve"> расходы на обеспечение образовательного процесса </t>
  </si>
  <si>
    <t>заработная 
плата с 
начислениями и компенсационными выплатами</t>
  </si>
  <si>
    <t>заработная
 плата с
 начислениями и компенсационными выплатами</t>
  </si>
  <si>
    <t xml:space="preserve">расходы на обеспечение образовательного процесса
</t>
  </si>
  <si>
    <t xml:space="preserve">заработная плата с начислениями и компенсационными выплатами
</t>
  </si>
  <si>
    <t>в том числе</t>
  </si>
  <si>
    <t>Всего</t>
  </si>
  <si>
    <t>№
 п/п</t>
  </si>
  <si>
    <t xml:space="preserve">(тыс. руб.) </t>
  </si>
  <si>
    <t>Субвенции местным бюджетам на обеспечение государственных гарантий реализации прав на получение общедоступного 
и бесплатного дошкольного образования в муниципальных дошкольных образовательных организациях Тверской области 
на 2022 год и на плановый период 2023 и 2024 годов</t>
  </si>
  <si>
    <t xml:space="preserve">Субвенции местным бюджетам на обеспечение государственных гарантий реализации прав на получение общедоступного и бесплатного дошкольного, 
начального общего, основного общего, среднего общего образования в муниципальных общеобразовательных организациях, 
обеспечение дополнительного образования детей в муниципальных общеобразовательных организациях Тверской области 
на 2022 год и на плановый период 2023 и 2024 годов  </t>
  </si>
  <si>
    <t>Таблица 7</t>
  </si>
  <si>
    <t xml:space="preserve"> </t>
  </si>
  <si>
    <t>Сумма, тыс. руб.</t>
  </si>
  <si>
    <t>Наименование муниципальных образований</t>
  </si>
  <si>
    <t>Таблица 9</t>
  </si>
  <si>
    <t/>
  </si>
  <si>
    <t xml:space="preserve">Нераспределенный остаток </t>
  </si>
  <si>
    <t>ЗАТО "Солнечный"</t>
  </si>
  <si>
    <t>ЗАТО "Озерный"</t>
  </si>
  <si>
    <t>г. Торжок</t>
  </si>
  <si>
    <t>г. Тверь</t>
  </si>
  <si>
    <t>г. Ржев</t>
  </si>
  <si>
    <t>г. Кимры</t>
  </si>
  <si>
    <t>3</t>
  </si>
  <si>
    <t>2</t>
  </si>
  <si>
    <t>1</t>
  </si>
  <si>
    <t>№
п/п</t>
  </si>
  <si>
    <t>Субвенции местным бюджетам на осуществление  государственных полномочий Тверской области по созданию и организации деятельности комиссий по делам несовершеннолетних и защите их прав 
на 2022 год и на плановый период 2023 и 2024 годов</t>
  </si>
  <si>
    <t>Таблица 10</t>
  </si>
  <si>
    <t>Фировский  район</t>
  </si>
  <si>
    <t>Торопецкий  район</t>
  </si>
  <si>
    <t>Торжокский  район</t>
  </si>
  <si>
    <t>Старицкий  район</t>
  </si>
  <si>
    <t>Сонковский  район</t>
  </si>
  <si>
    <t>Ржевский  район</t>
  </si>
  <si>
    <t>Максатихинский  район</t>
  </si>
  <si>
    <t>Кувшиновский  район</t>
  </si>
  <si>
    <t>Конаковский  район</t>
  </si>
  <si>
    <t>Кимрский  район</t>
  </si>
  <si>
    <t>Кесовогорский  район</t>
  </si>
  <si>
    <t>Калязинский  район</t>
  </si>
  <si>
    <t>Калининский  район</t>
  </si>
  <si>
    <t>Зубцовский  район</t>
  </si>
  <si>
    <t>Жарковский  район</t>
  </si>
  <si>
    <t>Бологовский  район</t>
  </si>
  <si>
    <t>Бельский  район</t>
  </si>
  <si>
    <t>Спировский  муниципальный округ</t>
  </si>
  <si>
    <t>Рамешковский  муниципальный округ</t>
  </si>
  <si>
    <t>Молоковский  муниципальный округ</t>
  </si>
  <si>
    <t>Лихославльский  муниципальный округ</t>
  </si>
  <si>
    <t>Краснохолмский  муниципальный округ</t>
  </si>
  <si>
    <t>Западнодвинский  муниципальный округ</t>
  </si>
  <si>
    <t xml:space="preserve">  г. Торжок</t>
  </si>
  <si>
    <t xml:space="preserve">  г. Тверь</t>
  </si>
  <si>
    <t xml:space="preserve">  г. Ржев</t>
  </si>
  <si>
    <t xml:space="preserve">  г. Кимры</t>
  </si>
  <si>
    <t>Таблица 11</t>
  </si>
  <si>
    <t>Сумма, 
тыс. руб.</t>
  </si>
  <si>
    <t xml:space="preserve">Таблица 12   
</t>
  </si>
  <si>
    <t>ЗАТО Солнечный</t>
  </si>
  <si>
    <t>Селижаровский  муниципальный округ</t>
  </si>
  <si>
    <t>Весьегонский  муниципальный округ</t>
  </si>
  <si>
    <t xml:space="preserve">Удомельский городской округ </t>
  </si>
  <si>
    <t xml:space="preserve">Cумма, тыс.руб.  </t>
  </si>
  <si>
    <t>Субвенции местным бюджетам на осуществление отдельных государственных полномочий 
Тверской области в сфере осуществления дорожной деятельности 
на 2022 год и на плановый период 2023 и 2024 годов</t>
  </si>
  <si>
    <t>Таблица 13</t>
  </si>
  <si>
    <t xml:space="preserve">Фировский район </t>
  </si>
  <si>
    <t xml:space="preserve">Торопецкий район </t>
  </si>
  <si>
    <t>Будовское  сельское поселение</t>
  </si>
  <si>
    <t xml:space="preserve">Торжокский район </t>
  </si>
  <si>
    <t>сельское поселение "Луковниково"</t>
  </si>
  <si>
    <t>сельское поселение "станция Старица"</t>
  </si>
  <si>
    <t>сельское поселение "Паньково"</t>
  </si>
  <si>
    <t>Берновское  сельское поселение</t>
  </si>
  <si>
    <t>Архангельское  сельское поселение</t>
  </si>
  <si>
    <t xml:space="preserve">Старицкий район </t>
  </si>
  <si>
    <t xml:space="preserve">Сонковский район </t>
  </si>
  <si>
    <t>сельское поселение "Чертолино"</t>
  </si>
  <si>
    <t>сельское поселение "Хорошево"</t>
  </si>
  <si>
    <t>сельское поселение "Успенское"</t>
  </si>
  <si>
    <t>сельское поселение "Победа"</t>
  </si>
  <si>
    <t>сельское поселение "Медведево"</t>
  </si>
  <si>
    <t>сельское поселение "Итомля"</t>
  </si>
  <si>
    <t>сельское поселение "Есинка"</t>
  </si>
  <si>
    <t xml:space="preserve">Ржевский район </t>
  </si>
  <si>
    <t xml:space="preserve">Кувшиновский район </t>
  </si>
  <si>
    <t>сельское поселение "Завидово"</t>
  </si>
  <si>
    <t xml:space="preserve">Конаковский район </t>
  </si>
  <si>
    <t xml:space="preserve">Кесовогорский район </t>
  </si>
  <si>
    <t xml:space="preserve">Калязинский район </t>
  </si>
  <si>
    <t xml:space="preserve">Калининский район </t>
  </si>
  <si>
    <t xml:space="preserve">Зубцовский район </t>
  </si>
  <si>
    <t xml:space="preserve">Жарковский район </t>
  </si>
  <si>
    <t>г. Бологое (городское поселение)</t>
  </si>
  <si>
    <t xml:space="preserve">Бологовский район </t>
  </si>
  <si>
    <t>г.Бежецк (городское поселение)</t>
  </si>
  <si>
    <t xml:space="preserve">Бежецкий район </t>
  </si>
  <si>
    <t>Наименование 
муниципального образования</t>
  </si>
  <si>
    <t>Субвенции местным бюджетам на осуществление отдельных государственных полномочий Тверской области по созданию административных   комиссий и определению перечня должностных лиц,  уполномоченных составлять протоколы об административных правонарушениях, 
на 2022 год и на плановый период 2023 и 2024 годов</t>
  </si>
  <si>
    <t>Таблица 14</t>
  </si>
  <si>
    <t>Таблица 16</t>
  </si>
  <si>
    <t>Андреапольский муниципальных округ</t>
  </si>
  <si>
    <t>Кашинский  городской округ</t>
  </si>
  <si>
    <t xml:space="preserve">№ </t>
  </si>
  <si>
    <t>Таблица 35</t>
  </si>
  <si>
    <t>Таблица 17</t>
  </si>
  <si>
    <t xml:space="preserve">ЗАТО «Озерный» </t>
  </si>
  <si>
    <t>Фировское (городское поселение)</t>
  </si>
  <si>
    <t>Великооктябрьское (городское поселение)</t>
  </si>
  <si>
    <t>Сельское поселение «Есинка»</t>
  </si>
  <si>
    <t xml:space="preserve">Максатихинский район </t>
  </si>
  <si>
    <t>Сельское поселение «Завидово»</t>
  </si>
  <si>
    <t xml:space="preserve">Кимрский район </t>
  </si>
  <si>
    <t>Куженкинское (городское поселение)</t>
  </si>
  <si>
    <t xml:space="preserve">Бельский район </t>
  </si>
  <si>
    <t>Субвенции местным бюджетам на осуществление первичного воинского учета органами местного самоуправления поселений, муниципальных и городских округов, на 2022 год и на плановый период 2023 и 2024 годов</t>
  </si>
  <si>
    <t>Таблица 34</t>
  </si>
  <si>
    <t>Таблица 18</t>
  </si>
  <si>
    <t xml:space="preserve">Лихославльский муниципальный округ </t>
  </si>
  <si>
    <t>Субвенции местным бюджетам на осуществление переданных полномочий
 Российской Федерации на государственную регистрации актов гражданского состояния 
на 2022 год  и на плановый период 2023 и 2024 годов</t>
  </si>
  <si>
    <t>Таблица 19</t>
  </si>
  <si>
    <t>Иные 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на 2022 год</t>
  </si>
  <si>
    <r>
      <rPr>
        <b/>
        <sz val="14"/>
        <color indexed="8"/>
        <rFont val="Times New Roman"/>
        <family val="1"/>
        <charset val="204"/>
      </rPr>
      <t>Таблица 20</t>
    </r>
    <r>
      <rPr>
        <sz val="14"/>
        <color indexed="8"/>
        <rFont val="Times New Roman"/>
        <family val="1"/>
        <charset val="204"/>
      </rPr>
      <t xml:space="preserve">
</t>
    </r>
  </si>
  <si>
    <t>Субсидии местным бюджетам на поддержку редакций районных и городских газет
 на 2022 год и на плановый период 2023 и 2024 годов</t>
  </si>
  <si>
    <t>Таблица 21</t>
  </si>
  <si>
    <t xml:space="preserve">Субсидии местным бюджетам на комплексное развитие территории и инфраструктуры малых исторических поселений на 2022 год и на плановый период 2023 и 2024 годов  </t>
  </si>
  <si>
    <t>Таблица 22</t>
  </si>
  <si>
    <t>Субсидии местным бюджетам 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 на 2022 год и на плановый период 2023 и 2024 годов</t>
  </si>
  <si>
    <t>Таблица 23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</si>
  <si>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организациях,
на 2022 год и на плановый период 2023 и 2024 годов</t>
  </si>
  <si>
    <t>Таблица 24</t>
  </si>
  <si>
    <t>Таблица 25</t>
  </si>
  <si>
    <t xml:space="preserve">Субсидии местным бюджетам на организацию отдыха детей в каникулярное время 
на 2022 год и на плановый период 2023 и 2024 годов
</t>
  </si>
  <si>
    <t>Субсидии местным бюджетам на организацию участия детей и подростков
 в социально значимых региональных проектах 
на 2022 год и на плановый период 2023 и 2024 годов</t>
  </si>
  <si>
    <t>Таблица 27</t>
  </si>
  <si>
    <t>Таблица 26</t>
  </si>
  <si>
    <t>Таблиица 28</t>
  </si>
  <si>
    <t xml:space="preserve">ЗАТО "Солнечный" </t>
  </si>
  <si>
    <t>Таблица 29</t>
  </si>
  <si>
    <t>Субсидии местным бюджетам 
на реализацию закона Тверской области от 16.02.2009 № 7-ЗО 
«О статусе города Тверской области, удостоенного почетного звания 
Российской Федерации «Город воинской славы»
на 2022 год и на плановый период 2023 и 2024 годов</t>
  </si>
  <si>
    <t xml:space="preserve">2024 год </t>
  </si>
  <si>
    <t xml:space="preserve">  город Ржев</t>
  </si>
  <si>
    <t>Субсидии местным бюджетам на капитальный ремонт и ремонт улично-дорожной сети муниципальных образований Тверской области
на 2022 год и на плановый период 2023 и 2024 годов</t>
  </si>
  <si>
    <t>город  Кимры</t>
  </si>
  <si>
    <t>город  Ржев</t>
  </si>
  <si>
    <t>город  Тверь</t>
  </si>
  <si>
    <t>город  Торжок</t>
  </si>
  <si>
    <t>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 
на 2022 год и на плановый период 2023 и 2024 годов</t>
  </si>
  <si>
    <t>Субсидии местным бюджетам на проведение мероприятий
в целях обеспечения безопасности дорожного движения
на автомобильных дорогах общего пользования местного значения 
на 2022 год и на плановый период 2023 и 2024 годов</t>
  </si>
  <si>
    <t>Таблица 30</t>
  </si>
  <si>
    <t>Таблица 31</t>
  </si>
  <si>
    <t>Таблица 32</t>
  </si>
  <si>
    <t>Таблица 33</t>
  </si>
  <si>
    <t>2021 год</t>
  </si>
  <si>
    <t>Субсидии местным бюджетам на повышение заработной платы
работникам муниципальных учреждений культуры Тверской области 
на 2022 год и на плановый период 2023 и 2024 годов</t>
  </si>
  <si>
    <t xml:space="preserve">Субсидии местным бюджетам на проведение комплексных кадастровых работ 
на 2022 год и на плановый период 2023 и 2024 годов  </t>
  </si>
  <si>
    <t xml:space="preserve">Субсидии местным бюджетам на подготовку проектов межевания земельных участков и на проведение кадастровых работ на 2022 год и на плановый период 2023 и 2024 годов </t>
  </si>
  <si>
    <r>
      <rPr>
        <b/>
        <sz val="12"/>
        <color indexed="8"/>
        <rFont val="Times New Roman"/>
        <family val="1"/>
        <charset val="204"/>
      </rPr>
      <t>Таблица 36</t>
    </r>
    <r>
      <rPr>
        <sz val="12"/>
        <color indexed="8"/>
        <rFont val="Times New Roman"/>
        <family val="1"/>
        <charset val="204"/>
      </rPr>
      <t xml:space="preserve">
</t>
    </r>
  </si>
  <si>
    <t>Нелидовский  городской округ</t>
  </si>
  <si>
    <t>Таблица 15</t>
  </si>
  <si>
    <t>Субвенции местным бюджетам на осуществление государственных полномочий 
по обеспечению благоустроенными жилыми помещениями специализированного жилищного фонда детей-сирот, 
детей, оставшихся без попечения родителей, лиц из их числа по договорам найма специализированных жилых помещений 
на 2022 год и на плановый период 2023 и 2024 годов</t>
  </si>
  <si>
    <t>ВСЕГО
 (тыс.руб.)</t>
  </si>
  <si>
    <t xml:space="preserve">в рамках соглашения о предоставлении субсидии из федерального бюджета </t>
  </si>
  <si>
    <t>без
 привлечения средств федерального бюджета</t>
  </si>
  <si>
    <t>без 
привлечения средств федерального бюджета</t>
  </si>
  <si>
    <r>
      <t>Приложение 14</t>
    </r>
    <r>
      <rPr>
        <sz val="12"/>
        <rFont val="Times New Roman"/>
        <family val="1"/>
        <charset val="204"/>
      </rPr>
      <t xml:space="preserve">
к закону Тверской области
 «Об областном бюджете Тверской области на 2022 год 
и на плановый период 2023 и 2024 годов»</t>
    </r>
  </si>
  <si>
    <t>Субсидии местным бюджетам  на повышение заработной платы педагогическим работникам муниципальных организаций дополнительного образования на 2022 год и на плановый период 2023 и 2024 годов</t>
  </si>
  <si>
    <t>Субвенции местным бюджетам на выплату ежемесячного денежного вознаграждении за классное руководство педагогическим работникам муниципальных образовательных организаций на 2022 год и на плановый период 2023 и 2024 годов</t>
  </si>
  <si>
    <t xml:space="preserve">Молоковский муниципальный округ </t>
  </si>
  <si>
    <t xml:space="preserve"> Субвенции местным бюджетам на обеспечение жильем граждан, уволенных с военной службы (службы), и приравненных к ним лиц на 2022 год
</t>
  </si>
  <si>
    <t>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 реализующих образовательную программу дошкольного образования, на 2022 год и на плановый период 2023 и 2024 годов</t>
  </si>
  <si>
    <t>Субвенции местным бюджетам на 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типа),  
на 2022 год и на плановый период 2023 и 2024 годов</t>
  </si>
  <si>
    <t>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 на 2022 год и на плановый период 2023 и 2024 годов</t>
  </si>
  <si>
    <t xml:space="preserve">
Субсидии местным бюджетам на поддержку социальных маршрутов 
внутреннего водного транспорта на 2022 год и 
на плановый период 2023 и 2024 годов
</t>
  </si>
  <si>
    <t>Субвенции бюджетам муниципальных образований на осуществление полномочий  
по составлению (изменению) списков кандидатов в присяжные заседатели федеральных судов общей юрисдикции в Российской Федерации
 на 2022 год и на плановый период 2023 и 2024 годов</t>
  </si>
  <si>
    <t>Борисцевское сельское поселение Торжокского района</t>
  </si>
  <si>
    <t>Будовское сельское поселение Торжокского района</t>
  </si>
  <si>
    <t xml:space="preserve">Таблица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</si>
</sst>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#,##0.0"/>
    <numFmt numFmtId="165" formatCode="_-* #,##0.0_р_._-;\-* #,##0.0_р_._-;_-* &quot;-&quot;?_р_._-;_-@_-"/>
    <numFmt numFmtId="166" formatCode="_-* #,##0.00_р_._-;\-* #,##0.00_р_._-;_-* &quot;-&quot;??_р_._-;_-@_-"/>
    <numFmt numFmtId="167" formatCode="_-* #,##0.0\ _₽_-;\-* #,##0.0\ _₽_-;_-* &quot;-&quot;?\ _₽_-;_-@_-"/>
    <numFmt numFmtId="168" formatCode="_-* #,##0.00\ _₽_-;\-* #,##0.00\ _₽_-;_-* &quot;-&quot;??\ _₽_-;_-@_-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_р_._-;\-* #,##0_р_._-;_-* &quot;-&quot;_р_._-;_-@_-"/>
    <numFmt numFmtId="172" formatCode="#,##0.0_ ;\-#,##0.0\ "/>
    <numFmt numFmtId="173" formatCode="_-* #,##0&quot;р.&quot;_-;\-* #,##0&quot;р.&quot;_-;_-* &quot;-&quot;&quot;р.&quot;_-;_-@_-"/>
    <numFmt numFmtId="174" formatCode="_-* #,##0.00&quot;р.&quot;_-;\-* #,##0.00&quot;р.&quot;_-;_-* &quot;-&quot;??&quot;р.&quot;_-;_-@_-"/>
    <numFmt numFmtId="175" formatCode="_-* #,##0\ _₽_-;\-* #,##0\ _₽_-;_-* &quot;-&quot;\ _₽_-;_-@_-"/>
    <numFmt numFmtId="176" formatCode="_(* #,##0.00_);_(* \(#,##0.00\);_(* &quot;-&quot;??_);_(@_)"/>
    <numFmt numFmtId="177" formatCode="_-* #,##0.0000\ _₽_-;\-* #,##0.0000\ _₽_-;_-* &quot;-&quot;??\ _₽_-;_-@_-"/>
    <numFmt numFmtId="178" formatCode="#,##0.0\ _₽;\-#,##0.0\ _₽"/>
    <numFmt numFmtId="179" formatCode="0.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.9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rgb="FFC00000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/>
    <xf numFmtId="0" fontId="4" fillId="0" borderId="0"/>
    <xf numFmtId="0" fontId="9" fillId="0" borderId="0"/>
    <xf numFmtId="0" fontId="15" fillId="0" borderId="0">
      <alignment vertical="top" wrapText="1"/>
    </xf>
    <xf numFmtId="0" fontId="17" fillId="0" borderId="0" applyNumberForma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0" fontId="9" fillId="0" borderId="0"/>
    <xf numFmtId="0" fontId="22" fillId="0" borderId="0"/>
    <xf numFmtId="0" fontId="4" fillId="0" borderId="0"/>
    <xf numFmtId="168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8" fillId="0" borderId="0"/>
    <xf numFmtId="0" fontId="4" fillId="0" borderId="0"/>
    <xf numFmtId="166" fontId="4" fillId="0" borderId="0" applyFont="0" applyFill="0" applyBorder="0" applyAlignment="0" applyProtection="0"/>
    <xf numFmtId="0" fontId="15" fillId="0" borderId="0"/>
    <xf numFmtId="17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0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34" fillId="0" borderId="0"/>
    <xf numFmtId="176" fontId="34" fillId="0" borderId="0" applyFont="0" applyFill="0" applyBorder="0" applyAlignment="0" applyProtection="0"/>
    <xf numFmtId="0" fontId="34" fillId="4" borderId="0"/>
    <xf numFmtId="168" fontId="4" fillId="0" borderId="0" applyFont="0" applyFill="0" applyBorder="0" applyAlignment="0" applyProtection="0"/>
    <xf numFmtId="0" fontId="34" fillId="0" borderId="0"/>
    <xf numFmtId="0" fontId="20" fillId="0" borderId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40" fillId="0" borderId="0"/>
    <xf numFmtId="0" fontId="4" fillId="0" borderId="0"/>
    <xf numFmtId="0" fontId="3" fillId="0" borderId="0"/>
    <xf numFmtId="0" fontId="28" fillId="0" borderId="0"/>
    <xf numFmtId="0" fontId="28" fillId="4" borderId="0"/>
    <xf numFmtId="176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0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164" fontId="7" fillId="0" borderId="3" xfId="0" applyNumberFormat="1" applyFont="1" applyFill="1" applyBorder="1" applyAlignment="1">
      <alignment horizontal="right" indent="1"/>
    </xf>
    <xf numFmtId="164" fontId="5" fillId="0" borderId="0" xfId="0" applyNumberFormat="1" applyFont="1"/>
    <xf numFmtId="0" fontId="7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0" fontId="7" fillId="2" borderId="1" xfId="0" applyNumberFormat="1" applyFont="1" applyFill="1" applyBorder="1" applyAlignment="1">
      <alignment horizontal="left" indent="1"/>
    </xf>
    <xf numFmtId="0" fontId="6" fillId="2" borderId="1" xfId="0" applyNumberFormat="1" applyFont="1" applyFill="1" applyBorder="1" applyAlignment="1">
      <alignment horizontal="left" indent="1"/>
    </xf>
    <xf numFmtId="164" fontId="6" fillId="0" borderId="3" xfId="0" applyNumberFormat="1" applyFont="1" applyFill="1" applyBorder="1" applyAlignment="1">
      <alignment horizontal="right" indent="1"/>
    </xf>
    <xf numFmtId="164" fontId="5" fillId="0" borderId="0" xfId="0" applyNumberFormat="1" applyFont="1" applyFill="1"/>
    <xf numFmtId="0" fontId="6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right" indent="1"/>
    </xf>
    <xf numFmtId="0" fontId="7" fillId="0" borderId="1" xfId="0" applyNumberFormat="1" applyFont="1" applyBorder="1" applyAlignment="1">
      <alignment horizontal="left" indent="1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indent="1"/>
    </xf>
    <xf numFmtId="164" fontId="6" fillId="0" borderId="1" xfId="0" applyNumberFormat="1" applyFont="1" applyFill="1" applyBorder="1" applyAlignment="1">
      <alignment horizontal="right" indent="1"/>
    </xf>
    <xf numFmtId="164" fontId="7" fillId="0" borderId="0" xfId="0" applyNumberFormat="1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10" fillId="0" borderId="0" xfId="0" applyFont="1"/>
    <xf numFmtId="164" fontId="6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indent="1" shrinkToFit="1"/>
    </xf>
    <xf numFmtId="0" fontId="10" fillId="0" borderId="0" xfId="0" applyFont="1" applyFill="1"/>
    <xf numFmtId="0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2"/>
    <xf numFmtId="0" fontId="11" fillId="0" borderId="0" xfId="3" applyFont="1"/>
    <xf numFmtId="0" fontId="12" fillId="0" borderId="0" xfId="3" applyFont="1"/>
    <xf numFmtId="164" fontId="13" fillId="0" borderId="3" xfId="3" applyNumberFormat="1" applyFont="1" applyFill="1" applyBorder="1" applyAlignment="1">
      <alignment horizontal="right" indent="1"/>
    </xf>
    <xf numFmtId="0" fontId="13" fillId="0" borderId="1" xfId="3" applyFont="1" applyBorder="1" applyAlignment="1">
      <alignment horizontal="left" indent="1"/>
    </xf>
    <xf numFmtId="49" fontId="13" fillId="0" borderId="1" xfId="3" applyNumberFormat="1" applyFont="1" applyBorder="1" applyAlignment="1">
      <alignment horizontal="center"/>
    </xf>
    <xf numFmtId="164" fontId="12" fillId="0" borderId="3" xfId="3" applyNumberFormat="1" applyFont="1" applyFill="1" applyBorder="1" applyAlignment="1">
      <alignment horizontal="right" indent="1"/>
    </xf>
    <xf numFmtId="0" fontId="12" fillId="2" borderId="1" xfId="3" applyNumberFormat="1" applyFont="1" applyFill="1" applyBorder="1" applyAlignment="1">
      <alignment horizontal="left" indent="1"/>
    </xf>
    <xf numFmtId="0" fontId="14" fillId="0" borderId="1" xfId="3" applyFont="1" applyBorder="1" applyAlignment="1">
      <alignment horizontal="center" vertical="center" wrapText="1"/>
    </xf>
    <xf numFmtId="0" fontId="12" fillId="0" borderId="1" xfId="3" applyNumberFormat="1" applyFont="1" applyBorder="1" applyAlignment="1">
      <alignment horizontal="center" vertical="top" wrapText="1"/>
    </xf>
    <xf numFmtId="0" fontId="16" fillId="2" borderId="2" xfId="4" applyFont="1" applyFill="1" applyBorder="1" applyAlignment="1">
      <alignment horizontal="center" vertical="center" wrapText="1"/>
    </xf>
    <xf numFmtId="0" fontId="12" fillId="0" borderId="0" xfId="3" applyFont="1" applyAlignment="1">
      <alignment horizontal="right"/>
    </xf>
    <xf numFmtId="0" fontId="6" fillId="0" borderId="1" xfId="0" applyFont="1" applyBorder="1" applyAlignment="1">
      <alignment horizontal="left" inden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2" fillId="0" borderId="0" xfId="6" applyFont="1" applyFill="1"/>
    <xf numFmtId="165" fontId="12" fillId="0" borderId="0" xfId="6" applyNumberFormat="1" applyFont="1" applyFill="1"/>
    <xf numFmtId="164" fontId="13" fillId="0" borderId="1" xfId="7" applyNumberFormat="1" applyFont="1" applyFill="1" applyBorder="1" applyAlignment="1">
      <alignment horizontal="right" vertical="center" indent="1"/>
    </xf>
    <xf numFmtId="164" fontId="12" fillId="0" borderId="1" xfId="7" applyNumberFormat="1" applyFont="1" applyFill="1" applyBorder="1" applyAlignment="1">
      <alignment horizontal="right" vertical="center" indent="1"/>
    </xf>
    <xf numFmtId="0" fontId="12" fillId="0" borderId="1" xfId="10" applyNumberFormat="1" applyFont="1" applyFill="1" applyBorder="1" applyAlignment="1">
      <alignment horizontal="left" indent="1"/>
    </xf>
    <xf numFmtId="0" fontId="21" fillId="0" borderId="1" xfId="6" applyFont="1" applyFill="1" applyBorder="1" applyAlignment="1">
      <alignment horizontal="left" indent="1"/>
    </xf>
    <xf numFmtId="0" fontId="12" fillId="0" borderId="0" xfId="6" applyFont="1" applyFill="1" applyAlignment="1"/>
    <xf numFmtId="0" fontId="12" fillId="0" borderId="1" xfId="6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7" fillId="0" borderId="0" xfId="6" applyFont="1" applyFill="1" applyAlignment="1"/>
    <xf numFmtId="0" fontId="7" fillId="0" borderId="1" xfId="6" applyFont="1" applyFill="1" applyBorder="1" applyAlignment="1">
      <alignment horizontal="center" vertical="center" wrapText="1"/>
    </xf>
    <xf numFmtId="0" fontId="16" fillId="0" borderId="0" xfId="13" applyFont="1" applyFill="1"/>
    <xf numFmtId="167" fontId="16" fillId="0" borderId="0" xfId="13" applyNumberFormat="1" applyFont="1" applyFill="1"/>
    <xf numFmtId="0" fontId="18" fillId="0" borderId="0" xfId="13" applyFont="1" applyFill="1"/>
    <xf numFmtId="169" fontId="18" fillId="0" borderId="1" xfId="14" applyNumberFormat="1" applyFont="1" applyFill="1" applyBorder="1" applyAlignment="1">
      <alignment horizontal="right" indent="1"/>
    </xf>
    <xf numFmtId="169" fontId="16" fillId="0" borderId="1" xfId="14" applyNumberFormat="1" applyFont="1" applyFill="1" applyBorder="1"/>
    <xf numFmtId="169" fontId="16" fillId="0" borderId="1" xfId="14" applyNumberFormat="1" applyFont="1" applyFill="1" applyBorder="1" applyAlignment="1">
      <alignment horizontal="right" indent="1"/>
    </xf>
    <xf numFmtId="0" fontId="12" fillId="0" borderId="1" xfId="13" applyNumberFormat="1" applyFont="1" applyFill="1" applyBorder="1" applyAlignment="1">
      <alignment horizontal="left" indent="1"/>
    </xf>
    <xf numFmtId="0" fontId="14" fillId="0" borderId="1" xfId="13" applyFont="1" applyFill="1" applyBorder="1" applyAlignment="1">
      <alignment horizontal="center" vertical="center" wrapText="1"/>
    </xf>
    <xf numFmtId="0" fontId="14" fillId="0" borderId="1" xfId="13" applyFont="1" applyFill="1" applyBorder="1" applyAlignment="1">
      <alignment horizontal="left" vertical="center" wrapText="1" indent="1"/>
    </xf>
    <xf numFmtId="0" fontId="12" fillId="0" borderId="0" xfId="13" applyFont="1" applyFill="1"/>
    <xf numFmtId="0" fontId="14" fillId="0" borderId="1" xfId="13" applyFont="1" applyFill="1" applyBorder="1" applyAlignment="1">
      <alignment horizontal="left" vertical="center" indent="1"/>
    </xf>
    <xf numFmtId="0" fontId="16" fillId="0" borderId="1" xfId="13" applyFont="1" applyFill="1" applyBorder="1" applyAlignment="1">
      <alignment horizont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2" xfId="13" applyNumberFormat="1" applyFont="1" applyFill="1" applyBorder="1" applyAlignment="1">
      <alignment horizontal="center" vertical="top" wrapText="1"/>
    </xf>
    <xf numFmtId="1" fontId="16" fillId="0" borderId="1" xfId="13" applyNumberFormat="1" applyFont="1" applyFill="1" applyBorder="1" applyAlignment="1">
      <alignment horizontal="center" vertical="center"/>
    </xf>
    <xf numFmtId="0" fontId="15" fillId="0" borderId="0" xfId="4" applyFont="1" applyFill="1" applyAlignment="1">
      <alignment vertical="top" wrapText="1"/>
    </xf>
    <xf numFmtId="0" fontId="24" fillId="0" borderId="0" xfId="4" applyFont="1" applyFill="1" applyAlignment="1">
      <alignment vertical="top" wrapText="1"/>
    </xf>
    <xf numFmtId="170" fontId="25" fillId="0" borderId="9" xfId="15" applyNumberFormat="1" applyFont="1" applyFill="1" applyBorder="1" applyAlignment="1">
      <alignment horizontal="right" vertical="center" wrapText="1" indent="1"/>
    </xf>
    <xf numFmtId="0" fontId="25" fillId="0" borderId="9" xfId="4" applyFont="1" applyFill="1" applyBorder="1" applyAlignment="1">
      <alignment horizontal="left" vertical="center" wrapText="1" indent="1"/>
    </xf>
    <xf numFmtId="0" fontId="24" fillId="0" borderId="9" xfId="4" applyFont="1" applyFill="1" applyBorder="1" applyAlignment="1">
      <alignment horizontal="center" vertical="center" wrapText="1"/>
    </xf>
    <xf numFmtId="170" fontId="7" fillId="0" borderId="9" xfId="15" applyNumberFormat="1" applyFont="1" applyFill="1" applyBorder="1" applyAlignment="1">
      <alignment horizontal="right" vertical="center" wrapText="1" indent="1"/>
    </xf>
    <xf numFmtId="0" fontId="23" fillId="0" borderId="9" xfId="16" applyNumberFormat="1" applyFont="1" applyFill="1" applyBorder="1" applyAlignment="1">
      <alignment horizontal="center" vertical="center" wrapText="1"/>
    </xf>
    <xf numFmtId="170" fontId="6" fillId="0" borderId="9" xfId="15" applyNumberFormat="1" applyFont="1" applyFill="1" applyBorder="1" applyAlignment="1">
      <alignment horizontal="right" vertical="center" wrapText="1" indent="1"/>
    </xf>
    <xf numFmtId="0" fontId="23" fillId="0" borderId="9" xfId="4" applyFont="1" applyFill="1" applyBorder="1" applyAlignment="1">
      <alignment horizontal="left" vertical="center" wrapText="1" indent="1"/>
    </xf>
    <xf numFmtId="0" fontId="7" fillId="0" borderId="9" xfId="4" applyFont="1" applyFill="1" applyBorder="1" applyAlignment="1">
      <alignment horizontal="left" vertical="center" wrapText="1" indent="1"/>
    </xf>
    <xf numFmtId="0" fontId="7" fillId="0" borderId="1" xfId="3" applyFont="1" applyFill="1" applyBorder="1" applyAlignment="1" applyProtection="1">
      <alignment horizontal="left" vertical="center" indent="1"/>
      <protection locked="0"/>
    </xf>
    <xf numFmtId="1" fontId="23" fillId="2" borderId="1" xfId="4" applyNumberFormat="1" applyFont="1" applyFill="1" applyBorder="1" applyAlignment="1">
      <alignment horizontal="left" vertical="center" wrapText="1" indent="1"/>
    </xf>
    <xf numFmtId="0" fontId="23" fillId="0" borderId="9" xfId="15" applyNumberFormat="1" applyFont="1" applyFill="1" applyBorder="1" applyAlignment="1">
      <alignment horizontal="center" vertical="top" wrapText="1"/>
    </xf>
    <xf numFmtId="0" fontId="23" fillId="0" borderId="9" xfId="15" applyNumberFormat="1" applyFont="1" applyFill="1" applyBorder="1" applyAlignment="1">
      <alignment horizontal="center" vertical="center" wrapText="1"/>
    </xf>
    <xf numFmtId="0" fontId="23" fillId="0" borderId="0" xfId="13" applyFont="1"/>
    <xf numFmtId="164" fontId="23" fillId="0" borderId="0" xfId="13" applyNumberFormat="1" applyFont="1" applyFill="1" applyBorder="1" applyAlignment="1">
      <alignment horizontal="left"/>
    </xf>
    <xf numFmtId="0" fontId="8" fillId="0" borderId="0" xfId="13" applyFont="1" applyFill="1" applyBorder="1" applyAlignment="1">
      <alignment horizontal="center" vertical="center"/>
    </xf>
    <xf numFmtId="0" fontId="8" fillId="2" borderId="0" xfId="13" applyFont="1" applyFill="1" applyBorder="1" applyAlignment="1">
      <alignment horizontal="center" vertical="center"/>
    </xf>
    <xf numFmtId="0" fontId="26" fillId="2" borderId="0" xfId="13" applyFont="1" applyFill="1" applyBorder="1" applyAlignment="1">
      <alignment horizontal="center" vertical="center"/>
    </xf>
    <xf numFmtId="0" fontId="23" fillId="0" borderId="0" xfId="13" applyFont="1" applyFill="1"/>
    <xf numFmtId="0" fontId="7" fillId="0" borderId="1" xfId="3" applyFont="1" applyFill="1" applyBorder="1" applyAlignment="1" applyProtection="1">
      <alignment horizontal="left" indent="1"/>
      <protection locked="0"/>
    </xf>
    <xf numFmtId="0" fontId="7" fillId="0" borderId="1" xfId="3" applyFont="1" applyFill="1" applyBorder="1" applyAlignment="1">
      <alignment horizontal="center"/>
    </xf>
    <xf numFmtId="0" fontId="23" fillId="3" borderId="0" xfId="13" applyFont="1" applyFill="1"/>
    <xf numFmtId="0" fontId="23" fillId="0" borderId="9" xfId="13" applyFont="1" applyFill="1" applyBorder="1" applyAlignment="1">
      <alignment horizontal="left" vertical="center" wrapText="1" indent="1"/>
    </xf>
    <xf numFmtId="0" fontId="8" fillId="0" borderId="9" xfId="13" applyFont="1" applyFill="1" applyBorder="1" applyAlignment="1">
      <alignment horizontal="left" vertical="center" wrapText="1" indent="1"/>
    </xf>
    <xf numFmtId="0" fontId="7" fillId="0" borderId="1" xfId="3" applyFont="1" applyFill="1" applyBorder="1" applyAlignment="1" applyProtection="1">
      <alignment vertical="center"/>
      <protection locked="0"/>
    </xf>
    <xf numFmtId="0" fontId="23" fillId="0" borderId="1" xfId="13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top" wrapText="1"/>
    </xf>
    <xf numFmtId="1" fontId="23" fillId="0" borderId="1" xfId="13" applyNumberFormat="1" applyFont="1" applyFill="1" applyBorder="1" applyAlignment="1">
      <alignment horizontal="center" vertical="center"/>
    </xf>
    <xf numFmtId="0" fontId="29" fillId="0" borderId="0" xfId="17" applyFont="1"/>
    <xf numFmtId="164" fontId="29" fillId="0" borderId="0" xfId="17" applyNumberFormat="1" applyFont="1"/>
    <xf numFmtId="164" fontId="6" fillId="0" borderId="1" xfId="17" applyNumberFormat="1" applyFont="1" applyBorder="1" applyAlignment="1">
      <alignment horizontal="right" indent="2"/>
    </xf>
    <xf numFmtId="0" fontId="6" fillId="0" borderId="1" xfId="17" applyFont="1" applyBorder="1" applyAlignment="1">
      <alignment horizontal="left" indent="1"/>
    </xf>
    <xf numFmtId="0" fontId="7" fillId="0" borderId="1" xfId="17" applyFont="1" applyBorder="1"/>
    <xf numFmtId="9" fontId="29" fillId="0" borderId="0" xfId="17" applyNumberFormat="1" applyFont="1"/>
    <xf numFmtId="164" fontId="7" fillId="0" borderId="1" xfId="17" applyNumberFormat="1" applyFont="1" applyBorder="1" applyAlignment="1">
      <alignment horizontal="right" indent="2"/>
    </xf>
    <xf numFmtId="0" fontId="7" fillId="0" borderId="1" xfId="17" applyFont="1" applyBorder="1" applyAlignment="1">
      <alignment horizontal="left" vertical="center" wrapText="1" indent="1"/>
    </xf>
    <xf numFmtId="0" fontId="7" fillId="0" borderId="1" xfId="17" applyFont="1" applyBorder="1" applyAlignment="1">
      <alignment horizontal="center" vertical="center"/>
    </xf>
    <xf numFmtId="0" fontId="7" fillId="0" borderId="1" xfId="17" applyFont="1" applyBorder="1" applyAlignment="1">
      <alignment horizontal="center"/>
    </xf>
    <xf numFmtId="0" fontId="8" fillId="2" borderId="1" xfId="17" applyFont="1" applyFill="1" applyBorder="1" applyAlignment="1">
      <alignment horizontal="left" vertical="center" wrapText="1" indent="1"/>
    </xf>
    <xf numFmtId="0" fontId="8" fillId="0" borderId="1" xfId="17" applyFont="1" applyBorder="1" applyAlignment="1">
      <alignment horizontal="left" vertical="center" wrapText="1" indent="1"/>
    </xf>
    <xf numFmtId="0" fontId="7" fillId="0" borderId="1" xfId="17" applyFont="1" applyBorder="1" applyAlignment="1">
      <alignment horizontal="center" vertical="center" wrapText="1"/>
    </xf>
    <xf numFmtId="0" fontId="30" fillId="0" borderId="0" xfId="6" applyFont="1" applyFill="1" applyAlignment="1">
      <alignment vertical="center" wrapText="1"/>
    </xf>
    <xf numFmtId="0" fontId="6" fillId="0" borderId="0" xfId="6" applyFont="1" applyAlignment="1">
      <alignment wrapText="1"/>
    </xf>
    <xf numFmtId="0" fontId="12" fillId="0" borderId="0" xfId="18" applyFont="1" applyAlignment="1">
      <alignment horizontal="center" vertical="top" wrapText="1"/>
    </xf>
    <xf numFmtId="0" fontId="12" fillId="0" borderId="0" xfId="18" applyFont="1" applyFill="1" applyAlignment="1">
      <alignment horizontal="center" vertical="top" wrapText="1"/>
    </xf>
    <xf numFmtId="0" fontId="12" fillId="0" borderId="0" xfId="18" applyFont="1" applyAlignment="1">
      <alignment horizontal="left" vertical="top" wrapText="1"/>
    </xf>
    <xf numFmtId="170" fontId="13" fillId="0" borderId="0" xfId="19" applyNumberFormat="1" applyFont="1" applyAlignment="1">
      <alignment horizontal="center" vertical="top" wrapText="1"/>
    </xf>
    <xf numFmtId="170" fontId="13" fillId="0" borderId="0" xfId="19" applyNumberFormat="1" applyFont="1" applyFill="1" applyAlignment="1">
      <alignment horizontal="center" vertical="top" wrapText="1"/>
    </xf>
    <xf numFmtId="172" fontId="13" fillId="0" borderId="1" xfId="19" applyNumberFormat="1" applyFont="1" applyFill="1" applyBorder="1" applyAlignment="1">
      <alignment horizontal="right" vertical="top" wrapText="1" indent="1"/>
    </xf>
    <xf numFmtId="170" fontId="13" fillId="0" borderId="1" xfId="19" applyNumberFormat="1" applyFont="1" applyFill="1" applyBorder="1" applyAlignment="1" applyProtection="1">
      <alignment horizontal="left" vertical="top" wrapText="1" indent="1"/>
      <protection locked="0"/>
    </xf>
    <xf numFmtId="170" fontId="13" fillId="0" borderId="1" xfId="19" applyNumberFormat="1" applyFont="1" applyFill="1" applyBorder="1" applyAlignment="1">
      <alignment horizontal="center" vertical="top" wrapText="1"/>
    </xf>
    <xf numFmtId="172" fontId="12" fillId="0" borderId="1" xfId="19" applyNumberFormat="1" applyFont="1" applyFill="1" applyBorder="1" applyAlignment="1">
      <alignment horizontal="right" vertical="top" wrapText="1" indent="1"/>
    </xf>
    <xf numFmtId="0" fontId="12" fillId="0" borderId="1" xfId="18" applyFont="1" applyBorder="1" applyAlignment="1">
      <alignment horizontal="center" vertical="top" wrapText="1"/>
    </xf>
    <xf numFmtId="0" fontId="16" fillId="0" borderId="1" xfId="18" applyFont="1" applyBorder="1" applyAlignment="1">
      <alignment horizontal="center" vertical="center" wrapText="1"/>
    </xf>
    <xf numFmtId="0" fontId="12" fillId="0" borderId="1" xfId="18" applyFont="1" applyBorder="1" applyAlignment="1">
      <alignment horizontal="center" vertical="center" wrapText="1"/>
    </xf>
    <xf numFmtId="0" fontId="16" fillId="0" borderId="1" xfId="18" applyFont="1" applyBorder="1" applyAlignment="1">
      <alignment horizontal="center" vertical="center" wrapText="1" shrinkToFit="1"/>
    </xf>
    <xf numFmtId="0" fontId="33" fillId="0" borderId="0" xfId="18" applyFont="1" applyAlignment="1">
      <alignment vertical="top" wrapText="1"/>
    </xf>
    <xf numFmtId="0" fontId="33" fillId="0" borderId="0" xfId="18" applyFont="1" applyFill="1" applyAlignment="1">
      <alignment vertical="top" wrapText="1"/>
    </xf>
    <xf numFmtId="0" fontId="32" fillId="0" borderId="1" xfId="10" applyNumberFormat="1" applyFont="1" applyBorder="1" applyAlignment="1">
      <alignment horizontal="left" vertical="top" wrapText="1" indent="1" shrinkToFit="1"/>
    </xf>
    <xf numFmtId="0" fontId="32" fillId="2" borderId="1" xfId="10" applyNumberFormat="1" applyFont="1" applyFill="1" applyBorder="1" applyAlignment="1">
      <alignment horizontal="left" vertical="top" wrapText="1" indent="1" shrinkToFit="1"/>
    </xf>
    <xf numFmtId="0" fontId="32" fillId="0" borderId="5" xfId="10" applyNumberFormat="1" applyFont="1" applyBorder="1" applyAlignment="1">
      <alignment horizontal="left" vertical="top" wrapText="1" indent="1" shrinkToFit="1"/>
    </xf>
    <xf numFmtId="0" fontId="12" fillId="0" borderId="1" xfId="10" applyFont="1" applyBorder="1" applyAlignment="1">
      <alignment horizontal="left" vertical="top" wrapText="1" indent="1" shrinkToFit="1"/>
    </xf>
    <xf numFmtId="0" fontId="34" fillId="0" borderId="0" xfId="20" applyFont="1" applyFill="1" applyAlignment="1">
      <alignment vertical="top" wrapText="1"/>
    </xf>
    <xf numFmtId="0" fontId="6" fillId="0" borderId="9" xfId="15" applyNumberFormat="1" applyFont="1" applyFill="1" applyBorder="1" applyAlignment="1">
      <alignment horizontal="left" vertical="top" wrapText="1" indent="1"/>
    </xf>
    <xf numFmtId="0" fontId="29" fillId="0" borderId="9" xfId="16" applyNumberFormat="1" applyFont="1" applyFill="1" applyBorder="1" applyAlignment="1">
      <alignment vertical="top" wrapText="1"/>
    </xf>
    <xf numFmtId="0" fontId="7" fillId="2" borderId="9" xfId="21" applyNumberFormat="1" applyFont="1" applyFill="1" applyBorder="1" applyAlignment="1">
      <alignment horizontal="left" vertical="top" wrapText="1" indent="1"/>
    </xf>
    <xf numFmtId="0" fontId="7" fillId="0" borderId="9" xfId="22" applyNumberFormat="1" applyFont="1" applyFill="1" applyBorder="1" applyAlignment="1">
      <alignment horizontal="center" vertical="top" wrapText="1"/>
    </xf>
    <xf numFmtId="0" fontId="7" fillId="0" borderId="9" xfId="21" applyNumberFormat="1" applyFont="1" applyFill="1" applyBorder="1" applyAlignment="1">
      <alignment horizontal="left" vertical="top" wrapText="1" indent="1"/>
    </xf>
    <xf numFmtId="4" fontId="34" fillId="0" borderId="0" xfId="20" applyNumberFormat="1" applyFont="1" applyFill="1" applyAlignment="1">
      <alignment vertical="top" wrapText="1"/>
    </xf>
    <xf numFmtId="0" fontId="35" fillId="0" borderId="0" xfId="20" applyFont="1" applyFill="1" applyAlignment="1">
      <alignment vertical="top" wrapText="1"/>
    </xf>
    <xf numFmtId="0" fontId="7" fillId="0" borderId="9" xfId="15" applyNumberFormat="1" applyFont="1" applyFill="1" applyBorder="1" applyAlignment="1">
      <alignment horizontal="left" vertical="top" wrapText="1" indent="1"/>
    </xf>
    <xf numFmtId="164" fontId="34" fillId="0" borderId="0" xfId="20" applyNumberFormat="1" applyFont="1" applyFill="1" applyAlignment="1">
      <alignment vertical="top" wrapText="1"/>
    </xf>
    <xf numFmtId="0" fontId="7" fillId="2" borderId="9" xfId="15" applyNumberFormat="1" applyFont="1" applyFill="1" applyBorder="1" applyAlignment="1">
      <alignment horizontal="left" vertical="top" wrapText="1" indent="1"/>
    </xf>
    <xf numFmtId="0" fontId="7" fillId="0" borderId="9" xfId="20" applyFont="1" applyFill="1" applyBorder="1" applyAlignment="1">
      <alignment horizontal="left" vertical="top" wrapText="1" indent="1"/>
    </xf>
    <xf numFmtId="0" fontId="7" fillId="0" borderId="9" xfId="5" applyFont="1" applyFill="1" applyBorder="1" applyAlignment="1">
      <alignment horizontal="center" vertical="center" wrapText="1"/>
    </xf>
    <xf numFmtId="4" fontId="7" fillId="0" borderId="9" xfId="15" applyNumberFormat="1" applyFont="1" applyFill="1" applyBorder="1" applyAlignment="1">
      <alignment horizontal="right" vertical="top" wrapText="1" indent="1"/>
    </xf>
    <xf numFmtId="4" fontId="7" fillId="0" borderId="9" xfId="20" applyNumberFormat="1" applyFont="1" applyFill="1" applyBorder="1" applyAlignment="1">
      <alignment horizontal="right" vertical="center" wrapText="1" indent="1"/>
    </xf>
    <xf numFmtId="4" fontId="7" fillId="0" borderId="9" xfId="23" applyNumberFormat="1" applyFont="1" applyFill="1" applyBorder="1" applyAlignment="1">
      <alignment horizontal="right" vertical="center" wrapText="1" indent="1"/>
    </xf>
    <xf numFmtId="4" fontId="6" fillId="0" borderId="9" xfId="20" applyNumberFormat="1" applyFont="1" applyFill="1" applyBorder="1" applyAlignment="1">
      <alignment horizontal="right" vertical="top" wrapText="1" indent="1"/>
    </xf>
    <xf numFmtId="164" fontId="25" fillId="0" borderId="9" xfId="4" applyNumberFormat="1" applyFont="1" applyFill="1" applyBorder="1" applyAlignment="1">
      <alignment horizontal="right" vertical="top" wrapText="1" indent="1"/>
    </xf>
    <xf numFmtId="0" fontId="25" fillId="0" borderId="9" xfId="4" applyFont="1" applyFill="1" applyBorder="1" applyAlignment="1">
      <alignment horizontal="left" vertical="top" wrapText="1" indent="1"/>
    </xf>
    <xf numFmtId="164" fontId="23" fillId="0" borderId="9" xfId="15" applyNumberFormat="1" applyFont="1" applyFill="1" applyBorder="1" applyAlignment="1">
      <alignment horizontal="right" vertical="top" wrapText="1" indent="1"/>
    </xf>
    <xf numFmtId="0" fontId="23" fillId="0" borderId="9" xfId="16" applyNumberFormat="1" applyFont="1" applyFill="1" applyBorder="1" applyAlignment="1">
      <alignment horizontal="left" vertical="top" wrapText="1" indent="1"/>
    </xf>
    <xf numFmtId="0" fontId="23" fillId="0" borderId="9" xfId="23" applyNumberFormat="1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left" vertical="top" wrapText="1" indent="1"/>
    </xf>
    <xf numFmtId="0" fontId="23" fillId="2" borderId="0" xfId="4" applyFont="1" applyFill="1" applyAlignment="1">
      <alignment vertical="center"/>
    </xf>
    <xf numFmtId="0" fontId="23" fillId="2" borderId="1" xfId="4" applyFont="1" applyFill="1" applyBorder="1" applyAlignment="1">
      <alignment horizontal="center" vertical="center"/>
    </xf>
    <xf numFmtId="0" fontId="23" fillId="2" borderId="1" xfId="4" applyFont="1" applyFill="1" applyBorder="1" applyAlignment="1">
      <alignment horizontal="center" vertical="center" wrapText="1"/>
    </xf>
    <xf numFmtId="0" fontId="15" fillId="2" borderId="0" xfId="4" applyFont="1" applyFill="1" applyAlignment="1">
      <alignment vertical="center"/>
    </xf>
    <xf numFmtId="0" fontId="15" fillId="2" borderId="0" xfId="4" applyFont="1" applyFill="1" applyAlignment="1"/>
    <xf numFmtId="0" fontId="38" fillId="2" borderId="0" xfId="20" applyFont="1" applyFill="1" applyAlignment="1">
      <alignment vertical="top" wrapText="1"/>
    </xf>
    <xf numFmtId="164" fontId="38" fillId="2" borderId="0" xfId="20" applyNumberFormat="1" applyFont="1" applyFill="1" applyAlignment="1">
      <alignment vertical="top" wrapText="1"/>
    </xf>
    <xf numFmtId="164" fontId="25" fillId="2" borderId="1" xfId="20" applyNumberFormat="1" applyFont="1" applyFill="1" applyBorder="1" applyAlignment="1">
      <alignment horizontal="center" vertical="top" wrapText="1"/>
    </xf>
    <xf numFmtId="0" fontId="25" fillId="2" borderId="12" xfId="15" applyNumberFormat="1" applyFont="1" applyFill="1" applyBorder="1" applyAlignment="1">
      <alignment horizontal="left" vertical="top" wrapText="1" indent="1"/>
    </xf>
    <xf numFmtId="0" fontId="24" fillId="2" borderId="9" xfId="16" applyNumberFormat="1" applyFont="1" applyFill="1" applyBorder="1" applyAlignment="1">
      <alignment horizontal="left" vertical="top" wrapText="1" indent="1"/>
    </xf>
    <xf numFmtId="164" fontId="23" fillId="2" borderId="1" xfId="23" applyNumberFormat="1" applyFont="1" applyFill="1" applyBorder="1" applyAlignment="1">
      <alignment horizontal="right" vertical="center" wrapText="1" indent="1"/>
    </xf>
    <xf numFmtId="0" fontId="23" fillId="2" borderId="12" xfId="21" applyNumberFormat="1" applyFont="1" applyFill="1" applyBorder="1" applyAlignment="1">
      <alignment horizontal="left" vertical="top" wrapText="1" indent="1"/>
    </xf>
    <xf numFmtId="0" fontId="23" fillId="2" borderId="9" xfId="5" applyFont="1" applyFill="1" applyBorder="1" applyAlignment="1">
      <alignment horizontal="left" vertical="center" wrapText="1" indent="1"/>
    </xf>
    <xf numFmtId="164" fontId="25" fillId="2" borderId="1" xfId="20" applyNumberFormat="1" applyFont="1" applyFill="1" applyBorder="1" applyAlignment="1">
      <alignment horizontal="right" vertical="center" wrapText="1" indent="1"/>
    </xf>
    <xf numFmtId="164" fontId="23" fillId="2" borderId="1" xfId="20" applyNumberFormat="1" applyFont="1" applyFill="1" applyBorder="1" applyAlignment="1">
      <alignment horizontal="right" vertical="center" wrapText="1" indent="1"/>
    </xf>
    <xf numFmtId="0" fontId="23" fillId="2" borderId="1" xfId="22" applyNumberFormat="1" applyFont="1" applyFill="1" applyBorder="1" applyAlignment="1">
      <alignment horizontal="center" vertical="top" wrapText="1"/>
    </xf>
    <xf numFmtId="0" fontId="23" fillId="2" borderId="12" xfId="22" applyNumberFormat="1" applyFont="1" applyFill="1" applyBorder="1" applyAlignment="1">
      <alignment horizontal="center" vertical="top" wrapText="1"/>
    </xf>
    <xf numFmtId="0" fontId="23" fillId="2" borderId="9" xfId="22" applyNumberFormat="1" applyFont="1" applyFill="1" applyBorder="1" applyAlignment="1">
      <alignment horizontal="center" vertical="top" wrapText="1"/>
    </xf>
    <xf numFmtId="0" fontId="23" fillId="2" borderId="1" xfId="5" applyFont="1" applyFill="1" applyBorder="1" applyAlignment="1">
      <alignment horizontal="center" vertical="center" wrapText="1"/>
    </xf>
    <xf numFmtId="0" fontId="4" fillId="0" borderId="0" xfId="13" applyFont="1" applyFill="1" applyAlignment="1">
      <alignment vertical="top" wrapText="1"/>
    </xf>
    <xf numFmtId="0" fontId="4" fillId="0" borderId="0" xfId="13" applyFont="1" applyFill="1" applyAlignment="1">
      <alignment horizontal="center" vertical="center" wrapText="1"/>
    </xf>
    <xf numFmtId="0" fontId="16" fillId="0" borderId="1" xfId="14" applyNumberFormat="1" applyFont="1" applyFill="1" applyBorder="1" applyAlignment="1">
      <alignment horizontal="center" vertical="center" wrapText="1"/>
    </xf>
    <xf numFmtId="0" fontId="16" fillId="0" borderId="1" xfId="14" applyNumberFormat="1" applyFont="1" applyFill="1" applyBorder="1" applyAlignment="1">
      <alignment horizontal="center" vertical="top" wrapText="1"/>
    </xf>
    <xf numFmtId="0" fontId="7" fillId="0" borderId="2" xfId="13" applyFont="1" applyFill="1" applyBorder="1" applyAlignment="1">
      <alignment horizontal="center" vertical="center" wrapText="1"/>
    </xf>
    <xf numFmtId="0" fontId="7" fillId="0" borderId="2" xfId="24" applyNumberFormat="1" applyFont="1" applyFill="1" applyBorder="1" applyAlignment="1">
      <alignment horizontal="center" vertical="center" wrapText="1"/>
    </xf>
    <xf numFmtId="0" fontId="4" fillId="0" borderId="0" xfId="13"/>
    <xf numFmtId="0" fontId="4" fillId="0" borderId="0" xfId="13" applyAlignment="1">
      <alignment wrapText="1"/>
    </xf>
    <xf numFmtId="0" fontId="41" fillId="0" borderId="0" xfId="13" applyFont="1"/>
    <xf numFmtId="164" fontId="43" fillId="2" borderId="1" xfId="13" applyNumberFormat="1" applyFont="1" applyFill="1" applyBorder="1" applyAlignment="1">
      <alignment horizontal="center" vertical="center" wrapText="1"/>
    </xf>
    <xf numFmtId="0" fontId="18" fillId="0" borderId="9" xfId="13" applyFont="1" applyFill="1" applyBorder="1" applyAlignment="1">
      <alignment horizontal="left" vertical="center" wrapText="1" indent="1"/>
    </xf>
    <xf numFmtId="0" fontId="12" fillId="2" borderId="1" xfId="13" applyFont="1" applyFill="1" applyBorder="1" applyAlignment="1">
      <alignment horizontal="center" vertical="center" wrapText="1"/>
    </xf>
    <xf numFmtId="164" fontId="16" fillId="2" borderId="1" xfId="13" applyNumberFormat="1" applyFont="1" applyFill="1" applyBorder="1" applyAlignment="1">
      <alignment horizontal="center" vertical="center" wrapText="1"/>
    </xf>
    <xf numFmtId="164" fontId="14" fillId="2" borderId="1" xfId="13" applyNumberFormat="1" applyFont="1" applyFill="1" applyBorder="1" applyAlignment="1">
      <alignment horizontal="center" vertical="center" wrapText="1"/>
    </xf>
    <xf numFmtId="4" fontId="12" fillId="2" borderId="1" xfId="13" applyNumberFormat="1" applyFont="1" applyFill="1" applyBorder="1" applyAlignment="1" applyProtection="1">
      <alignment horizontal="left" vertical="center" wrapText="1"/>
      <protection locked="0"/>
    </xf>
    <xf numFmtId="164" fontId="16" fillId="0" borderId="1" xfId="13" applyNumberFormat="1" applyFont="1" applyBorder="1" applyAlignment="1">
      <alignment horizontal="center" vertical="center" wrapText="1"/>
    </xf>
    <xf numFmtId="0" fontId="16" fillId="0" borderId="1" xfId="13" applyFont="1" applyBorder="1" applyAlignment="1">
      <alignment horizontal="center" vertical="center"/>
    </xf>
    <xf numFmtId="0" fontId="16" fillId="0" borderId="1" xfId="13" applyFont="1" applyBorder="1" applyAlignment="1">
      <alignment horizontal="center" vertical="center" wrapText="1"/>
    </xf>
    <xf numFmtId="0" fontId="16" fillId="0" borderId="1" xfId="9" applyNumberFormat="1" applyFont="1" applyFill="1" applyBorder="1" applyAlignment="1">
      <alignment horizontal="center" vertical="center" wrapText="1"/>
    </xf>
    <xf numFmtId="0" fontId="16" fillId="0" borderId="1" xfId="9" applyNumberFormat="1" applyFont="1" applyFill="1" applyBorder="1" applyAlignment="1">
      <alignment horizontal="center" vertical="top" wrapText="1"/>
    </xf>
    <xf numFmtId="0" fontId="16" fillId="0" borderId="1" xfId="13" applyFont="1" applyFill="1" applyBorder="1" applyAlignment="1">
      <alignment horizontal="center" vertical="center" wrapText="1"/>
    </xf>
    <xf numFmtId="0" fontId="41" fillId="0" borderId="0" xfId="13" applyFont="1" applyAlignment="1">
      <alignment wrapText="1"/>
    </xf>
    <xf numFmtId="0" fontId="44" fillId="0" borderId="0" xfId="13" applyFont="1" applyAlignment="1">
      <alignment wrapText="1"/>
    </xf>
    <xf numFmtId="0" fontId="4" fillId="0" borderId="0" xfId="13" applyAlignment="1"/>
    <xf numFmtId="0" fontId="41" fillId="0" borderId="0" xfId="13" applyFont="1" applyAlignment="1">
      <alignment horizontal="center" vertical="center" wrapText="1"/>
    </xf>
    <xf numFmtId="0" fontId="41" fillId="0" borderId="0" xfId="13" applyFont="1" applyAlignment="1">
      <alignment vertical="center" wrapText="1"/>
    </xf>
    <xf numFmtId="0" fontId="45" fillId="0" borderId="0" xfId="13" applyFont="1" applyAlignment="1">
      <alignment horizontal="left" vertical="center" wrapText="1"/>
    </xf>
    <xf numFmtId="0" fontId="14" fillId="0" borderId="0" xfId="13" applyFont="1"/>
    <xf numFmtId="0" fontId="45" fillId="0" borderId="0" xfId="13" applyFont="1"/>
    <xf numFmtId="0" fontId="12" fillId="0" borderId="0" xfId="25" applyFont="1" applyAlignment="1">
      <alignment vertical="center"/>
    </xf>
    <xf numFmtId="0" fontId="12" fillId="0" borderId="0" xfId="25" applyFont="1" applyAlignment="1">
      <alignment horizontal="center" vertical="center"/>
    </xf>
    <xf numFmtId="169" fontId="13" fillId="0" borderId="1" xfId="26" applyNumberFormat="1" applyFont="1" applyBorder="1" applyAlignment="1">
      <alignment horizontal="right" vertical="center"/>
    </xf>
    <xf numFmtId="0" fontId="18" fillId="0" borderId="9" xfId="27" applyFont="1" applyFill="1" applyBorder="1" applyAlignment="1">
      <alignment horizontal="left" vertical="top" wrapText="1" indent="1"/>
    </xf>
    <xf numFmtId="0" fontId="14" fillId="0" borderId="9" xfId="27" applyFont="1" applyFill="1" applyBorder="1" applyAlignment="1">
      <alignment vertical="center" wrapText="1"/>
    </xf>
    <xf numFmtId="169" fontId="12" fillId="0" borderId="1" xfId="26" applyNumberFormat="1" applyFont="1" applyBorder="1" applyAlignment="1">
      <alignment horizontal="right" vertical="center"/>
    </xf>
    <xf numFmtId="0" fontId="12" fillId="0" borderId="1" xfId="18" applyFont="1" applyFill="1" applyBorder="1" applyAlignment="1">
      <alignment horizontal="left" vertical="center" wrapText="1" indent="1"/>
    </xf>
    <xf numFmtId="0" fontId="12" fillId="0" borderId="1" xfId="18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/>
    </xf>
    <xf numFmtId="0" fontId="7" fillId="0" borderId="5" xfId="11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2" fillId="0" borderId="0" xfId="6" applyFont="1" applyAlignment="1">
      <alignment vertical="center"/>
    </xf>
    <xf numFmtId="0" fontId="20" fillId="0" borderId="0" xfId="10"/>
    <xf numFmtId="169" fontId="13" fillId="0" borderId="0" xfId="28" applyNumberFormat="1" applyFont="1" applyFill="1" applyBorder="1" applyAlignment="1">
      <alignment horizontal="right" indent="1"/>
    </xf>
    <xf numFmtId="0" fontId="13" fillId="0" borderId="0" xfId="29" applyNumberFormat="1" applyFont="1" applyFill="1" applyBorder="1" applyAlignment="1">
      <alignment horizontal="left" indent="1"/>
    </xf>
    <xf numFmtId="49" fontId="13" fillId="0" borderId="0" xfId="29" applyNumberFormat="1" applyFont="1" applyFill="1" applyBorder="1" applyAlignment="1">
      <alignment horizontal="center"/>
    </xf>
    <xf numFmtId="169" fontId="13" fillId="0" borderId="1" xfId="28" applyNumberFormat="1" applyFont="1" applyFill="1" applyBorder="1" applyAlignment="1">
      <alignment horizontal="center" vertical="center"/>
    </xf>
    <xf numFmtId="0" fontId="13" fillId="0" borderId="1" xfId="29" applyNumberFormat="1" applyFont="1" applyFill="1" applyBorder="1" applyAlignment="1">
      <alignment horizontal="left" indent="1"/>
    </xf>
    <xf numFmtId="49" fontId="13" fillId="0" borderId="1" xfId="29" applyNumberFormat="1" applyFont="1" applyFill="1" applyBorder="1" applyAlignment="1">
      <alignment horizontal="center"/>
    </xf>
    <xf numFmtId="169" fontId="12" fillId="0" borderId="1" xfId="28" applyNumberFormat="1" applyFont="1" applyFill="1" applyBorder="1" applyAlignment="1">
      <alignment horizontal="right" indent="1"/>
    </xf>
    <xf numFmtId="0" fontId="12" fillId="0" borderId="1" xfId="29" applyFont="1" applyFill="1" applyBorder="1" applyAlignment="1">
      <alignment horizontal="left" vertical="center" wrapText="1" indent="1"/>
    </xf>
    <xf numFmtId="0" fontId="12" fillId="0" borderId="1" xfId="29" applyFont="1" applyFill="1" applyBorder="1" applyAlignment="1">
      <alignment horizontal="center" vertical="center" wrapText="1"/>
    </xf>
    <xf numFmtId="0" fontId="12" fillId="0" borderId="1" xfId="29" applyFont="1" applyFill="1" applyBorder="1" applyAlignment="1">
      <alignment horizontal="left" vertical="center" indent="1"/>
    </xf>
    <xf numFmtId="0" fontId="12" fillId="0" borderId="1" xfId="29" applyFont="1" applyFill="1" applyBorder="1" applyAlignment="1">
      <alignment horizontal="center"/>
    </xf>
    <xf numFmtId="0" fontId="12" fillId="0" borderId="2" xfId="29" applyNumberFormat="1" applyFont="1" applyFill="1" applyBorder="1" applyAlignment="1">
      <alignment horizontal="center" vertical="top" wrapText="1"/>
    </xf>
    <xf numFmtId="1" fontId="12" fillId="0" borderId="1" xfId="29" applyNumberFormat="1" applyFont="1" applyFill="1" applyBorder="1" applyAlignment="1">
      <alignment horizontal="center" vertical="center"/>
    </xf>
    <xf numFmtId="0" fontId="12" fillId="0" borderId="2" xfId="18" applyNumberFormat="1" applyFont="1" applyFill="1" applyBorder="1" applyAlignment="1">
      <alignment horizontal="center" vertical="top" wrapText="1"/>
    </xf>
    <xf numFmtId="169" fontId="13" fillId="0" borderId="1" xfId="28" applyNumberFormat="1" applyFont="1" applyFill="1" applyBorder="1" applyAlignment="1">
      <alignment horizontal="right" indent="1"/>
    </xf>
    <xf numFmtId="0" fontId="7" fillId="2" borderId="1" xfId="10" applyNumberFormat="1" applyFont="1" applyFill="1" applyBorder="1" applyAlignment="1">
      <alignment horizontal="left" indent="1"/>
    </xf>
    <xf numFmtId="0" fontId="8" fillId="2" borderId="1" xfId="10" applyFont="1" applyFill="1" applyBorder="1" applyAlignment="1">
      <alignment horizontal="left" vertical="center" wrapText="1" indent="1"/>
    </xf>
    <xf numFmtId="0" fontId="8" fillId="0" borderId="1" xfId="10" applyFont="1" applyFill="1" applyBorder="1" applyAlignment="1">
      <alignment horizontal="left" vertical="center" wrapText="1" indent="1"/>
    </xf>
    <xf numFmtId="0" fontId="8" fillId="2" borderId="1" xfId="10" applyFont="1" applyFill="1" applyBorder="1" applyAlignment="1">
      <alignment horizontal="left" vertical="center" indent="1"/>
    </xf>
    <xf numFmtId="169" fontId="12" fillId="0" borderId="1" xfId="28" applyNumberFormat="1" applyFont="1" applyFill="1" applyBorder="1" applyAlignment="1">
      <alignment horizontal="center" vertical="center"/>
    </xf>
    <xf numFmtId="0" fontId="8" fillId="0" borderId="1" xfId="10" applyFont="1" applyBorder="1" applyAlignment="1">
      <alignment horizontal="left" vertical="center" wrapText="1" indent="1"/>
    </xf>
    <xf numFmtId="0" fontId="40" fillId="0" borderId="0" xfId="13" applyFont="1" applyFill="1" applyAlignment="1">
      <alignment vertical="top" wrapText="1"/>
    </xf>
    <xf numFmtId="0" fontId="40" fillId="0" borderId="0" xfId="13" applyFont="1" applyFill="1" applyAlignment="1">
      <alignment horizontal="center" vertical="center" wrapText="1"/>
    </xf>
    <xf numFmtId="0" fontId="23" fillId="0" borderId="9" xfId="24" applyNumberFormat="1" applyFont="1" applyFill="1" applyBorder="1" applyAlignment="1">
      <alignment horizontal="center" vertical="center" wrapText="1"/>
    </xf>
    <xf numFmtId="0" fontId="23" fillId="0" borderId="0" xfId="13" applyFont="1" applyFill="1" applyAlignment="1">
      <alignment horizontal="right" vertical="top" wrapText="1"/>
    </xf>
    <xf numFmtId="169" fontId="18" fillId="2" borderId="1" xfId="33" applyNumberFormat="1" applyFont="1" applyFill="1" applyBorder="1" applyAlignment="1">
      <alignment horizontal="right" indent="1"/>
    </xf>
    <xf numFmtId="0" fontId="13" fillId="2" borderId="1" xfId="34" applyNumberFormat="1" applyFont="1" applyFill="1" applyBorder="1" applyAlignment="1">
      <alignment horizontal="left" indent="1"/>
    </xf>
    <xf numFmtId="49" fontId="13" fillId="0" borderId="1" xfId="34" applyNumberFormat="1" applyFont="1" applyBorder="1" applyAlignment="1">
      <alignment horizontal="center"/>
    </xf>
    <xf numFmtId="169" fontId="16" fillId="0" borderId="1" xfId="33" applyNumberFormat="1" applyFont="1" applyBorder="1" applyAlignment="1">
      <alignment horizontal="right" indent="1"/>
    </xf>
    <xf numFmtId="0" fontId="14" fillId="0" borderId="1" xfId="34" applyFont="1" applyBorder="1" applyAlignment="1">
      <alignment horizontal="center" vertical="center" wrapText="1"/>
    </xf>
    <xf numFmtId="0" fontId="14" fillId="2" borderId="1" xfId="34" applyFont="1" applyFill="1" applyBorder="1" applyAlignment="1">
      <alignment horizontal="left" vertical="center" wrapText="1" indent="1"/>
    </xf>
    <xf numFmtId="0" fontId="14" fillId="2" borderId="1" xfId="34" applyFont="1" applyFill="1" applyBorder="1" applyAlignment="1">
      <alignment horizontal="left" vertical="center" indent="1"/>
    </xf>
    <xf numFmtId="0" fontId="16" fillId="0" borderId="1" xfId="34" applyFont="1" applyFill="1" applyBorder="1" applyAlignment="1">
      <alignment horizontal="center"/>
    </xf>
    <xf numFmtId="0" fontId="12" fillId="0" borderId="1" xfId="35" applyFont="1" applyFill="1" applyBorder="1" applyAlignment="1">
      <alignment horizontal="center" vertical="center" wrapText="1"/>
    </xf>
    <xf numFmtId="0" fontId="12" fillId="2" borderId="2" xfId="34" applyNumberFormat="1" applyFont="1" applyFill="1" applyBorder="1" applyAlignment="1">
      <alignment horizontal="center" vertical="top" wrapText="1"/>
    </xf>
    <xf numFmtId="0" fontId="12" fillId="0" borderId="2" xfId="34" applyNumberFormat="1" applyFont="1" applyBorder="1" applyAlignment="1">
      <alignment horizontal="center" vertical="top" wrapText="1"/>
    </xf>
    <xf numFmtId="1" fontId="16" fillId="0" borderId="1" xfId="34" applyNumberFormat="1" applyFont="1" applyFill="1" applyBorder="1" applyAlignment="1">
      <alignment horizontal="center" vertical="center"/>
    </xf>
    <xf numFmtId="0" fontId="13" fillId="5" borderId="0" xfId="34" applyFont="1" applyFill="1" applyAlignment="1">
      <alignment horizontal="right" vertical="top" wrapText="1"/>
    </xf>
    <xf numFmtId="0" fontId="20" fillId="0" borderId="0" xfId="35"/>
    <xf numFmtId="169" fontId="13" fillId="0" borderId="0" xfId="26" applyNumberFormat="1" applyFont="1" applyFill="1" applyBorder="1" applyAlignment="1">
      <alignment horizontal="right" indent="1"/>
    </xf>
    <xf numFmtId="0" fontId="13" fillId="0" borderId="0" xfId="18" applyNumberFormat="1" applyFont="1" applyFill="1" applyBorder="1" applyAlignment="1">
      <alignment horizontal="left" indent="1"/>
    </xf>
    <xf numFmtId="49" fontId="13" fillId="0" borderId="0" xfId="18" applyNumberFormat="1" applyFont="1" applyFill="1" applyBorder="1" applyAlignment="1">
      <alignment horizontal="center"/>
    </xf>
    <xf numFmtId="169" fontId="13" fillId="0" borderId="1" xfId="26" applyNumberFormat="1" applyFont="1" applyFill="1" applyBorder="1" applyAlignment="1">
      <alignment horizontal="center" vertical="center"/>
    </xf>
    <xf numFmtId="0" fontId="13" fillId="0" borderId="1" xfId="18" applyNumberFormat="1" applyFont="1" applyFill="1" applyBorder="1" applyAlignment="1">
      <alignment horizontal="left" indent="1"/>
    </xf>
    <xf numFmtId="49" fontId="13" fillId="0" borderId="1" xfId="18" applyNumberFormat="1" applyFont="1" applyFill="1" applyBorder="1" applyAlignment="1">
      <alignment horizontal="center"/>
    </xf>
    <xf numFmtId="169" fontId="12" fillId="0" borderId="1" xfId="26" applyNumberFormat="1" applyFont="1" applyFill="1" applyBorder="1" applyAlignment="1">
      <alignment horizontal="right" indent="1"/>
    </xf>
    <xf numFmtId="0" fontId="12" fillId="0" borderId="1" xfId="18" applyFont="1" applyFill="1" applyBorder="1" applyAlignment="1">
      <alignment horizontal="left" vertical="center" indent="1"/>
    </xf>
    <xf numFmtId="0" fontId="12" fillId="0" borderId="1" xfId="18" applyFont="1" applyFill="1" applyBorder="1" applyAlignment="1">
      <alignment horizontal="center"/>
    </xf>
    <xf numFmtId="1" fontId="12" fillId="0" borderId="1" xfId="18" applyNumberFormat="1" applyFont="1" applyFill="1" applyBorder="1" applyAlignment="1">
      <alignment horizontal="center" vertical="center"/>
    </xf>
    <xf numFmtId="177" fontId="12" fillId="0" borderId="0" xfId="33" applyNumberFormat="1" applyFont="1" applyAlignment="1">
      <alignment horizontal="center" vertical="center"/>
    </xf>
    <xf numFmtId="169" fontId="6" fillId="0" borderId="1" xfId="33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9" fontId="7" fillId="0" borderId="1" xfId="33" applyNumberFormat="1" applyFont="1" applyBorder="1" applyAlignment="1">
      <alignment horizontal="center" vertical="center"/>
    </xf>
    <xf numFmtId="168" fontId="12" fillId="0" borderId="0" xfId="25" applyNumberFormat="1" applyFont="1" applyAlignment="1">
      <alignment vertical="center"/>
    </xf>
    <xf numFmtId="169" fontId="7" fillId="0" borderId="1" xfId="33" applyNumberFormat="1" applyFont="1" applyFill="1" applyBorder="1" applyAlignment="1">
      <alignment wrapText="1"/>
    </xf>
    <xf numFmtId="169" fontId="7" fillId="0" borderId="1" xfId="33" applyNumberFormat="1" applyFont="1" applyFill="1" applyBorder="1" applyAlignment="1">
      <alignment horizontal="center" vertical="center" wrapText="1"/>
    </xf>
    <xf numFmtId="169" fontId="7" fillId="0" borderId="5" xfId="6" applyNumberFormat="1" applyFont="1" applyFill="1" applyBorder="1" applyAlignment="1">
      <alignment horizontal="center" vertical="center"/>
    </xf>
    <xf numFmtId="169" fontId="7" fillId="0" borderId="5" xfId="33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applyFont="1" applyAlignment="1">
      <alignment vertical="center"/>
    </xf>
    <xf numFmtId="0" fontId="25" fillId="0" borderId="9" xfId="13" applyFont="1" applyFill="1" applyBorder="1" applyAlignment="1">
      <alignment horizontal="left" vertical="top" wrapText="1" indent="1"/>
    </xf>
    <xf numFmtId="0" fontId="40" fillId="0" borderId="9" xfId="13" applyFont="1" applyFill="1" applyBorder="1" applyAlignment="1">
      <alignment vertical="center" wrapText="1"/>
    </xf>
    <xf numFmtId="0" fontId="23" fillId="0" borderId="9" xfId="13" applyFont="1" applyFill="1" applyBorder="1" applyAlignment="1">
      <alignment horizontal="left" vertical="top" wrapText="1" indent="1"/>
    </xf>
    <xf numFmtId="0" fontId="8" fillId="0" borderId="0" xfId="13" applyFont="1" applyAlignment="1">
      <alignment horizontal="left" indent="1"/>
    </xf>
    <xf numFmtId="0" fontId="8" fillId="0" borderId="1" xfId="13" applyFont="1" applyFill="1" applyBorder="1" applyAlignment="1">
      <alignment horizontal="center" vertical="center" wrapText="1"/>
    </xf>
    <xf numFmtId="0" fontId="23" fillId="0" borderId="16" xfId="33" applyNumberFormat="1" applyFont="1" applyFill="1" applyBorder="1" applyAlignment="1">
      <alignment horizontal="center" vertical="center" wrapText="1"/>
    </xf>
    <xf numFmtId="0" fontId="23" fillId="0" borderId="10" xfId="33" applyNumberFormat="1" applyFont="1" applyFill="1" applyBorder="1" applyAlignment="1">
      <alignment horizontal="center" vertical="center" wrapText="1"/>
    </xf>
    <xf numFmtId="0" fontId="23" fillId="0" borderId="9" xfId="33" applyNumberFormat="1" applyFont="1" applyFill="1" applyBorder="1" applyAlignment="1">
      <alignment horizontal="center" vertical="top" wrapText="1"/>
    </xf>
    <xf numFmtId="0" fontId="23" fillId="0" borderId="1" xfId="24" applyNumberFormat="1" applyFont="1" applyFill="1" applyBorder="1" applyAlignment="1">
      <alignment horizontal="center" vertical="center" wrapText="1"/>
    </xf>
    <xf numFmtId="164" fontId="8" fillId="2" borderId="1" xfId="13" applyNumberFormat="1" applyFont="1" applyFill="1" applyBorder="1" applyAlignment="1">
      <alignment horizontal="right" vertical="center" indent="1"/>
    </xf>
    <xf numFmtId="164" fontId="25" fillId="0" borderId="9" xfId="13" applyNumberFormat="1" applyFont="1" applyFill="1" applyBorder="1" applyAlignment="1">
      <alignment horizontal="right" vertical="center" wrapText="1" indent="1"/>
    </xf>
    <xf numFmtId="0" fontId="14" fillId="0" borderId="0" xfId="35" applyFont="1" applyAlignment="1">
      <alignment wrapText="1"/>
    </xf>
    <xf numFmtId="0" fontId="14" fillId="0" borderId="0" xfId="35" applyFont="1"/>
    <xf numFmtId="0" fontId="43" fillId="0" borderId="0" xfId="35" applyFont="1" applyAlignment="1">
      <alignment horizontal="right" vertical="center" wrapText="1"/>
    </xf>
    <xf numFmtId="0" fontId="13" fillId="0" borderId="0" xfId="6" applyFont="1" applyFill="1" applyAlignment="1">
      <alignment horizontal="center" vertical="center" wrapText="1"/>
    </xf>
    <xf numFmtId="0" fontId="12" fillId="0" borderId="5" xfId="6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 wrapText="1"/>
    </xf>
    <xf numFmtId="178" fontId="14" fillId="0" borderId="1" xfId="26" applyNumberFormat="1" applyFont="1" applyBorder="1" applyAlignment="1">
      <alignment vertical="center"/>
    </xf>
    <xf numFmtId="178" fontId="12" fillId="0" borderId="1" xfId="26" applyNumberFormat="1" applyFont="1" applyBorder="1" applyAlignment="1">
      <alignment vertical="center"/>
    </xf>
    <xf numFmtId="178" fontId="12" fillId="0" borderId="1" xfId="26" applyNumberFormat="1" applyFont="1" applyFill="1" applyBorder="1" applyAlignment="1">
      <alignment vertical="center"/>
    </xf>
    <xf numFmtId="0" fontId="14" fillId="0" borderId="1" xfId="18" applyFont="1" applyFill="1" applyBorder="1" applyAlignment="1">
      <alignment horizontal="left" vertical="center" wrapText="1" indent="1"/>
    </xf>
    <xf numFmtId="0" fontId="12" fillId="0" borderId="1" xfId="6" applyFont="1" applyBorder="1" applyAlignment="1">
      <alignment horizontal="center" vertical="center"/>
    </xf>
    <xf numFmtId="0" fontId="43" fillId="0" borderId="1" xfId="6" applyFont="1" applyBorder="1" applyAlignment="1">
      <alignment horizontal="left" vertical="center" indent="1"/>
    </xf>
    <xf numFmtId="178" fontId="43" fillId="0" borderId="1" xfId="26" applyNumberFormat="1" applyFont="1" applyBorder="1" applyAlignment="1">
      <alignment vertical="center"/>
    </xf>
    <xf numFmtId="0" fontId="12" fillId="0" borderId="0" xfId="35" applyFont="1"/>
    <xf numFmtId="0" fontId="46" fillId="0" borderId="0" xfId="4" applyFont="1" applyFill="1" applyAlignment="1">
      <alignment vertical="top" wrapText="1"/>
    </xf>
    <xf numFmtId="0" fontId="18" fillId="0" borderId="0" xfId="4" applyFont="1" applyFill="1" applyAlignment="1">
      <alignment horizontal="right" vertical="center" wrapText="1"/>
    </xf>
    <xf numFmtId="0" fontId="18" fillId="0" borderId="14" xfId="4" applyFont="1" applyFill="1" applyBorder="1" applyAlignment="1">
      <alignment horizontal="center" vertical="center" wrapText="1"/>
    </xf>
    <xf numFmtId="0" fontId="16" fillId="0" borderId="9" xfId="36" applyNumberFormat="1" applyFont="1" applyFill="1" applyBorder="1" applyAlignment="1">
      <alignment horizontal="center" vertical="center" wrapText="1"/>
    </xf>
    <xf numFmtId="0" fontId="16" fillId="0" borderId="9" xfId="37" applyNumberFormat="1" applyFont="1" applyFill="1" applyBorder="1" applyAlignment="1">
      <alignment horizontal="center" vertical="center" wrapText="1"/>
    </xf>
    <xf numFmtId="0" fontId="16" fillId="0" borderId="9" xfId="37" applyNumberFormat="1" applyFont="1" applyFill="1" applyBorder="1" applyAlignment="1">
      <alignment horizontal="center" vertical="top" wrapText="1"/>
    </xf>
    <xf numFmtId="0" fontId="16" fillId="0" borderId="9" xfId="4" applyFont="1" applyFill="1" applyBorder="1" applyAlignment="1">
      <alignment horizontal="left" vertical="center" wrapText="1" indent="1"/>
    </xf>
    <xf numFmtId="169" fontId="16" fillId="0" borderId="9" xfId="38" applyNumberFormat="1" applyFont="1" applyFill="1" applyBorder="1" applyAlignment="1">
      <alignment horizontal="right" vertical="center"/>
    </xf>
    <xf numFmtId="179" fontId="12" fillId="0" borderId="1" xfId="38" applyNumberFormat="1" applyFont="1" applyBorder="1" applyAlignment="1">
      <alignment horizontal="right" vertical="center" indent="2"/>
    </xf>
    <xf numFmtId="169" fontId="12" fillId="0" borderId="1" xfId="38" applyNumberFormat="1" applyFont="1" applyBorder="1" applyAlignment="1">
      <alignment horizontal="right" vertical="center"/>
    </xf>
    <xf numFmtId="1" fontId="16" fillId="2" borderId="1" xfId="4" applyNumberFormat="1" applyFont="1" applyFill="1" applyBorder="1" applyAlignment="1">
      <alignment horizontal="left" vertical="center" wrapText="1" indent="1"/>
    </xf>
    <xf numFmtId="0" fontId="12" fillId="0" borderId="1" xfId="3" applyFont="1" applyFill="1" applyBorder="1" applyAlignment="1" applyProtection="1">
      <alignment horizontal="left" vertical="center" indent="1"/>
      <protection locked="0"/>
    </xf>
    <xf numFmtId="0" fontId="16" fillId="0" borderId="0" xfId="4" applyFont="1" applyFill="1" applyBorder="1" applyAlignment="1">
      <alignment horizontal="left" vertical="center" wrapText="1" indent="1"/>
    </xf>
    <xf numFmtId="0" fontId="12" fillId="0" borderId="0" xfId="4" applyFont="1" applyFill="1" applyAlignment="1">
      <alignment vertical="top" wrapText="1"/>
    </xf>
    <xf numFmtId="1" fontId="16" fillId="0" borderId="1" xfId="4" applyNumberFormat="1" applyFont="1" applyFill="1" applyBorder="1" applyAlignment="1">
      <alignment horizontal="left" vertical="center" wrapText="1" indent="1"/>
    </xf>
    <xf numFmtId="169" fontId="12" fillId="0" borderId="1" xfId="38" applyNumberFormat="1" applyFont="1" applyFill="1" applyBorder="1" applyAlignment="1">
      <alignment horizontal="right" vertical="center"/>
    </xf>
    <xf numFmtId="0" fontId="12" fillId="0" borderId="24" xfId="3" applyFont="1" applyFill="1" applyBorder="1" applyAlignment="1" applyProtection="1">
      <alignment horizontal="left" vertical="center" indent="1"/>
      <protection locked="0"/>
    </xf>
    <xf numFmtId="0" fontId="12" fillId="0" borderId="0" xfId="3" applyFont="1" applyFill="1" applyBorder="1" applyAlignment="1" applyProtection="1">
      <alignment horizontal="left" vertical="center" indent="1"/>
      <protection locked="0"/>
    </xf>
    <xf numFmtId="0" fontId="12" fillId="0" borderId="1" xfId="35" applyNumberFormat="1" applyFont="1" applyFill="1" applyBorder="1" applyAlignment="1">
      <alignment horizontal="left" indent="1"/>
    </xf>
    <xf numFmtId="0" fontId="47" fillId="0" borderId="9" xfId="4" applyFont="1" applyFill="1" applyBorder="1" applyAlignment="1">
      <alignment horizontal="center" vertical="center" wrapText="1"/>
    </xf>
    <xf numFmtId="0" fontId="18" fillId="0" borderId="9" xfId="4" applyFont="1" applyFill="1" applyBorder="1" applyAlignment="1">
      <alignment horizontal="left" vertical="center" wrapText="1" indent="1"/>
    </xf>
    <xf numFmtId="169" fontId="18" fillId="0" borderId="9" xfId="38" applyNumberFormat="1" applyFont="1" applyFill="1" applyBorder="1" applyAlignment="1">
      <alignment horizontal="right" vertical="center"/>
    </xf>
    <xf numFmtId="0" fontId="47" fillId="0" borderId="0" xfId="4" applyFont="1" applyFill="1" applyAlignment="1">
      <alignment vertical="top" wrapText="1"/>
    </xf>
    <xf numFmtId="0" fontId="18" fillId="0" borderId="0" xfId="35" applyFont="1" applyFill="1" applyBorder="1" applyAlignment="1">
      <alignment horizontal="center" vertical="center" wrapText="1"/>
    </xf>
    <xf numFmtId="0" fontId="16" fillId="0" borderId="1" xfId="36" applyNumberFormat="1" applyFont="1" applyFill="1" applyBorder="1" applyAlignment="1">
      <alignment horizontal="center" vertical="center" wrapText="1"/>
    </xf>
    <xf numFmtId="0" fontId="16" fillId="0" borderId="1" xfId="37" applyNumberFormat="1" applyFont="1" applyFill="1" applyBorder="1" applyAlignment="1">
      <alignment horizontal="center" vertical="center" wrapText="1"/>
    </xf>
    <xf numFmtId="0" fontId="16" fillId="0" borderId="1" xfId="37" applyNumberFormat="1" applyFont="1" applyFill="1" applyBorder="1" applyAlignment="1">
      <alignment horizontal="center" vertical="top" wrapText="1"/>
    </xf>
    <xf numFmtId="0" fontId="16" fillId="0" borderId="10" xfId="36" applyNumberFormat="1" applyFont="1" applyFill="1" applyBorder="1" applyAlignment="1">
      <alignment horizontal="center" vertical="center" wrapText="1"/>
    </xf>
    <xf numFmtId="172" fontId="16" fillId="0" borderId="10" xfId="37" applyNumberFormat="1" applyFont="1" applyFill="1" applyBorder="1" applyAlignment="1">
      <alignment horizontal="right" vertical="center" wrapText="1" indent="1"/>
    </xf>
    <xf numFmtId="172" fontId="16" fillId="0" borderId="9" xfId="37" applyNumberFormat="1" applyFont="1" applyFill="1" applyBorder="1" applyAlignment="1">
      <alignment horizontal="right" vertical="center" wrapText="1" indent="1"/>
    </xf>
    <xf numFmtId="172" fontId="12" fillId="0" borderId="9" xfId="37" applyNumberFormat="1" applyFont="1" applyFill="1" applyBorder="1" applyAlignment="1">
      <alignment horizontal="right" vertical="center" wrapText="1" indent="1"/>
    </xf>
    <xf numFmtId="0" fontId="47" fillId="0" borderId="9" xfId="35" applyFont="1" applyFill="1" applyBorder="1" applyAlignment="1">
      <alignment horizontal="center" vertical="center" wrapText="1"/>
    </xf>
    <xf numFmtId="0" fontId="18" fillId="0" borderId="9" xfId="35" applyFont="1" applyFill="1" applyBorder="1" applyAlignment="1">
      <alignment horizontal="left" vertical="center" wrapText="1" indent="1"/>
    </xf>
    <xf numFmtId="172" fontId="18" fillId="0" borderId="9" xfId="37" applyNumberFormat="1" applyFont="1" applyFill="1" applyBorder="1" applyAlignment="1">
      <alignment horizontal="right" vertical="center" wrapText="1" indent="1"/>
    </xf>
    <xf numFmtId="172" fontId="48" fillId="0" borderId="9" xfId="37" applyNumberFormat="1" applyFont="1" applyFill="1" applyBorder="1" applyAlignment="1">
      <alignment horizontal="right" vertical="center" wrapText="1" indent="1"/>
    </xf>
    <xf numFmtId="0" fontId="11" fillId="0" borderId="0" xfId="3" applyFont="1" applyFill="1"/>
    <xf numFmtId="164" fontId="13" fillId="0" borderId="1" xfId="3" applyNumberFormat="1" applyFont="1" applyFill="1" applyBorder="1" applyAlignment="1">
      <alignment horizontal="right" indent="1"/>
    </xf>
    <xf numFmtId="0" fontId="13" fillId="0" borderId="1" xfId="3" applyNumberFormat="1" applyFont="1" applyFill="1" applyBorder="1" applyAlignment="1">
      <alignment horizontal="left" indent="1"/>
    </xf>
    <xf numFmtId="49" fontId="13" fillId="0" borderId="1" xfId="3" applyNumberFormat="1" applyFont="1" applyFill="1" applyBorder="1" applyAlignment="1">
      <alignment horizontal="center"/>
    </xf>
    <xf numFmtId="164" fontId="12" fillId="0" borderId="1" xfId="3" applyNumberFormat="1" applyFont="1" applyFill="1" applyBorder="1" applyAlignment="1">
      <alignment horizontal="right" vertical="center" indent="1"/>
    </xf>
    <xf numFmtId="0" fontId="12" fillId="0" borderId="1" xfId="3" applyFont="1" applyFill="1" applyBorder="1" applyAlignment="1">
      <alignment horizontal="left" vertical="center" wrapText="1" indent="1"/>
    </xf>
    <xf numFmtId="0" fontId="12" fillId="0" borderId="0" xfId="3" applyFont="1" applyFill="1"/>
    <xf numFmtId="0" fontId="12" fillId="0" borderId="1" xfId="3" applyFont="1" applyFill="1" applyBorder="1" applyAlignment="1">
      <alignment horizontal="left" vertical="center" indent="1"/>
    </xf>
    <xf numFmtId="0" fontId="12" fillId="0" borderId="1" xfId="3" applyNumberFormat="1" applyFont="1" applyFill="1" applyBorder="1" applyAlignment="1">
      <alignment horizontal="center" vertical="top" wrapText="1"/>
    </xf>
    <xf numFmtId="172" fontId="43" fillId="0" borderId="1" xfId="39" applyNumberFormat="1" applyFont="1" applyBorder="1" applyAlignment="1">
      <alignment horizontal="right" vertical="center" indent="1"/>
    </xf>
    <xf numFmtId="172" fontId="12" fillId="0" borderId="1" xfId="39" applyNumberFormat="1" applyFont="1" applyBorder="1" applyAlignment="1">
      <alignment horizontal="right" vertical="center" indent="1"/>
    </xf>
    <xf numFmtId="172" fontId="14" fillId="0" borderId="1" xfId="39" applyNumberFormat="1" applyFont="1" applyBorder="1" applyAlignment="1">
      <alignment horizontal="right" vertical="center" indent="1"/>
    </xf>
    <xf numFmtId="0" fontId="14" fillId="0" borderId="1" xfId="40" applyFont="1" applyFill="1" applyBorder="1" applyAlignment="1">
      <alignment horizontal="left" vertical="center" wrapText="1" indent="1"/>
    </xf>
    <xf numFmtId="0" fontId="12" fillId="0" borderId="1" xfId="40" applyFont="1" applyFill="1" applyBorder="1" applyAlignment="1">
      <alignment horizontal="center" vertical="center" wrapText="1"/>
    </xf>
    <xf numFmtId="172" fontId="12" fillId="0" borderId="1" xfId="39" applyNumberFormat="1" applyFont="1" applyFill="1" applyBorder="1" applyAlignment="1">
      <alignment horizontal="right" vertical="center" indent="1"/>
    </xf>
    <xf numFmtId="0" fontId="49" fillId="0" borderId="1" xfId="6" applyFont="1" applyFill="1" applyBorder="1" applyAlignment="1">
      <alignment horizontal="center" vertical="center" wrapText="1"/>
    </xf>
    <xf numFmtId="0" fontId="49" fillId="0" borderId="5" xfId="6" applyFont="1" applyFill="1" applyBorder="1" applyAlignment="1">
      <alignment horizontal="center" vertical="center"/>
    </xf>
    <xf numFmtId="0" fontId="49" fillId="0" borderId="5" xfId="11" applyFont="1" applyBorder="1" applyAlignment="1">
      <alignment horizontal="center" vertical="center" wrapText="1"/>
    </xf>
    <xf numFmtId="0" fontId="49" fillId="0" borderId="5" xfId="6" applyFont="1" applyBorder="1" applyAlignment="1">
      <alignment horizontal="center" vertical="center"/>
    </xf>
    <xf numFmtId="0" fontId="7" fillId="0" borderId="1" xfId="13" applyFont="1" applyFill="1" applyBorder="1" applyAlignment="1">
      <alignment horizontal="left" vertical="center" wrapText="1" indent="1"/>
    </xf>
    <xf numFmtId="0" fontId="7" fillId="2" borderId="9" xfId="33" applyNumberFormat="1" applyFont="1" applyFill="1" applyBorder="1" applyAlignment="1">
      <alignment horizontal="left" vertical="top" wrapText="1" indent="1"/>
    </xf>
    <xf numFmtId="0" fontId="6" fillId="0" borderId="1" xfId="6" applyFont="1" applyBorder="1" applyAlignment="1">
      <alignment horizontal="left" vertical="center" indent="1"/>
    </xf>
    <xf numFmtId="0" fontId="39" fillId="0" borderId="0" xfId="41" applyFont="1"/>
    <xf numFmtId="164" fontId="18" fillId="2" borderId="1" xfId="41" applyNumberFormat="1" applyFont="1" applyFill="1" applyBorder="1" applyAlignment="1">
      <alignment horizontal="right" vertical="center" wrapText="1" indent="1"/>
    </xf>
    <xf numFmtId="0" fontId="18" fillId="2" borderId="1" xfId="41" applyFont="1" applyFill="1" applyBorder="1" applyAlignment="1">
      <alignment horizontal="left" vertical="center" wrapText="1" indent="1"/>
    </xf>
    <xf numFmtId="0" fontId="14" fillId="2" borderId="1" xfId="41" applyFont="1" applyFill="1" applyBorder="1" applyAlignment="1">
      <alignment vertical="top" wrapText="1"/>
    </xf>
    <xf numFmtId="164" fontId="16" fillId="2" borderId="1" xfId="38" applyNumberFormat="1" applyFont="1" applyFill="1" applyBorder="1" applyAlignment="1">
      <alignment horizontal="right" vertical="center" wrapText="1" indent="1"/>
    </xf>
    <xf numFmtId="0" fontId="16" fillId="2" borderId="1" xfId="33" applyNumberFormat="1" applyFont="1" applyFill="1" applyBorder="1" applyAlignment="1">
      <alignment horizontal="center" vertical="center" wrapText="1"/>
    </xf>
    <xf numFmtId="0" fontId="12" fillId="2" borderId="1" xfId="42" applyFont="1" applyFill="1" applyBorder="1" applyAlignment="1">
      <alignment horizontal="left" indent="1"/>
    </xf>
    <xf numFmtId="0" fontId="12" fillId="0" borderId="0" xfId="41" applyFont="1"/>
    <xf numFmtId="0" fontId="12" fillId="2" borderId="1" xfId="42" applyFont="1" applyFill="1" applyBorder="1" applyAlignment="1">
      <alignment horizontal="left" wrapText="1" indent="1"/>
    </xf>
    <xf numFmtId="164" fontId="16" fillId="2" borderId="1" xfId="38" applyNumberFormat="1" applyFont="1" applyFill="1" applyBorder="1" applyAlignment="1">
      <alignment horizontal="right" wrapText="1" indent="1"/>
    </xf>
    <xf numFmtId="0" fontId="16" fillId="2" borderId="1" xfId="33" applyNumberFormat="1" applyFont="1" applyFill="1" applyBorder="1" applyAlignment="1">
      <alignment horizontal="left" wrapText="1" indent="1"/>
    </xf>
    <xf numFmtId="0" fontId="14" fillId="2" borderId="1" xfId="41" applyFont="1" applyFill="1" applyBorder="1" applyAlignment="1">
      <alignment horizontal="center" vertical="center" wrapText="1"/>
    </xf>
    <xf numFmtId="0" fontId="14" fillId="2" borderId="2" xfId="41" applyFont="1" applyFill="1" applyBorder="1" applyAlignment="1">
      <alignment horizontal="center" vertical="center" wrapText="1"/>
    </xf>
    <xf numFmtId="0" fontId="16" fillId="2" borderId="2" xfId="43" applyNumberFormat="1" applyFont="1" applyFill="1" applyBorder="1" applyAlignment="1">
      <alignment horizontal="center" vertical="center" wrapText="1"/>
    </xf>
    <xf numFmtId="0" fontId="39" fillId="2" borderId="0" xfId="44" applyFont="1" applyFill="1"/>
    <xf numFmtId="0" fontId="16" fillId="2" borderId="1" xfId="44" applyFont="1" applyFill="1" applyBorder="1" applyAlignment="1">
      <alignment horizontal="center" vertical="center"/>
    </xf>
    <xf numFmtId="0" fontId="16" fillId="2" borderId="1" xfId="44" applyFont="1" applyFill="1" applyBorder="1" applyAlignment="1">
      <alignment horizontal="center" vertical="center" wrapText="1"/>
    </xf>
    <xf numFmtId="0" fontId="16" fillId="2" borderId="0" xfId="44" applyFont="1" applyFill="1" applyAlignment="1">
      <alignment vertical="center"/>
    </xf>
    <xf numFmtId="0" fontId="16" fillId="2" borderId="1" xfId="44" applyFont="1" applyFill="1" applyBorder="1" applyAlignment="1">
      <alignment horizontal="center" vertical="top"/>
    </xf>
    <xf numFmtId="0" fontId="14" fillId="0" borderId="1" xfId="44" applyFont="1" applyBorder="1" applyAlignment="1">
      <alignment horizontal="left" vertical="center" wrapText="1" indent="1"/>
    </xf>
    <xf numFmtId="164" fontId="16" fillId="2" borderId="3" xfId="44" applyNumberFormat="1" applyFont="1" applyFill="1" applyBorder="1" applyAlignment="1">
      <alignment horizontal="right" vertical="center" wrapText="1" indent="1"/>
    </xf>
    <xf numFmtId="164" fontId="16" fillId="2" borderId="1" xfId="44" applyNumberFormat="1" applyFont="1" applyFill="1" applyBorder="1" applyAlignment="1">
      <alignment horizontal="right" vertical="center" wrapText="1" indent="1"/>
    </xf>
    <xf numFmtId="0" fontId="16" fillId="2" borderId="0" xfId="44" applyFont="1" applyFill="1"/>
    <xf numFmtId="0" fontId="12" fillId="2" borderId="0" xfId="44" applyFont="1" applyFill="1"/>
    <xf numFmtId="0" fontId="12" fillId="2" borderId="0" xfId="44" applyFont="1" applyFill="1" applyAlignment="1">
      <alignment horizontal="left" vertical="top"/>
    </xf>
    <xf numFmtId="0" fontId="16" fillId="2" borderId="0" xfId="44" applyFont="1" applyFill="1" applyAlignment="1">
      <alignment vertical="top"/>
    </xf>
    <xf numFmtId="0" fontId="16" fillId="2" borderId="0" xfId="44" applyFont="1" applyFill="1" applyAlignment="1">
      <alignment horizontal="left" vertical="top"/>
    </xf>
    <xf numFmtId="0" fontId="18" fillId="2" borderId="1" xfId="44" applyFont="1" applyFill="1" applyBorder="1" applyAlignment="1">
      <alignment horizontal="center" vertical="top"/>
    </xf>
    <xf numFmtId="0" fontId="13" fillId="2" borderId="1" xfId="44" applyFont="1" applyFill="1" applyBorder="1" applyAlignment="1">
      <alignment horizontal="left" vertical="center" wrapText="1" indent="1"/>
    </xf>
    <xf numFmtId="164" fontId="13" fillId="2" borderId="1" xfId="44" applyNumberFormat="1" applyFont="1" applyFill="1" applyBorder="1" applyAlignment="1">
      <alignment horizontal="right" vertical="center" wrapText="1" indent="1"/>
    </xf>
    <xf numFmtId="0" fontId="18" fillId="2" borderId="0" xfId="44" applyFont="1" applyFill="1" applyAlignment="1">
      <alignment vertical="center"/>
    </xf>
    <xf numFmtId="0" fontId="13" fillId="2" borderId="0" xfId="44" applyFont="1" applyFill="1" applyAlignment="1">
      <alignment vertical="center"/>
    </xf>
    <xf numFmtId="164" fontId="12" fillId="2" borderId="1" xfId="44" applyNumberFormat="1" applyFont="1" applyFill="1" applyBorder="1" applyAlignment="1">
      <alignment horizontal="right" vertical="center" wrapText="1" indent="1"/>
    </xf>
    <xf numFmtId="164" fontId="18" fillId="2" borderId="1" xfId="44" applyNumberFormat="1" applyFont="1" applyFill="1" applyBorder="1" applyAlignment="1">
      <alignment horizontal="right" vertical="center" wrapText="1" indent="1"/>
    </xf>
    <xf numFmtId="0" fontId="16" fillId="2" borderId="0" xfId="44" applyFont="1" applyFill="1" applyAlignment="1">
      <alignment horizontal="center" vertical="top"/>
    </xf>
    <xf numFmtId="0" fontId="16" fillId="2" borderId="0" xfId="44" applyFont="1" applyFill="1" applyBorder="1" applyAlignment="1">
      <alignment horizontal="left" vertical="top" wrapText="1"/>
    </xf>
    <xf numFmtId="0" fontId="12" fillId="2" borderId="0" xfId="44" applyFont="1" applyFill="1" applyBorder="1" applyAlignment="1">
      <alignment horizontal="left" vertical="top" wrapText="1"/>
    </xf>
    <xf numFmtId="0" fontId="16" fillId="2" borderId="0" xfId="44" applyFont="1" applyFill="1" applyBorder="1" applyAlignment="1">
      <alignment horizontal="left" vertical="top"/>
    </xf>
    <xf numFmtId="0" fontId="16" fillId="2" borderId="0" xfId="45" applyFont="1" applyFill="1" applyBorder="1" applyAlignment="1">
      <alignment horizontal="left" vertical="top" wrapText="1"/>
    </xf>
    <xf numFmtId="0" fontId="39" fillId="2" borderId="0" xfId="44" applyFont="1" applyFill="1" applyBorder="1" applyAlignment="1">
      <alignment horizontal="left"/>
    </xf>
    <xf numFmtId="0" fontId="16" fillId="0" borderId="9" xfId="43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top" wrapText="1" indent="1"/>
    </xf>
    <xf numFmtId="164" fontId="12" fillId="0" borderId="1" xfId="0" applyNumberFormat="1" applyFont="1" applyFill="1" applyBorder="1" applyAlignment="1">
      <alignment horizontal="right" vertical="center" indent="1"/>
    </xf>
    <xf numFmtId="0" fontId="16" fillId="2" borderId="9" xfId="0" applyFont="1" applyFill="1" applyBorder="1" applyAlignment="1">
      <alignment horizontal="left" vertical="top" wrapText="1" indent="1"/>
    </xf>
    <xf numFmtId="0" fontId="39" fillId="0" borderId="9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horizontal="left" vertical="top" wrapText="1" indent="1"/>
    </xf>
    <xf numFmtId="164" fontId="43" fillId="0" borderId="1" xfId="0" applyNumberFormat="1" applyFont="1" applyFill="1" applyBorder="1" applyAlignment="1">
      <alignment horizontal="right" vertical="center" indent="1"/>
    </xf>
    <xf numFmtId="164" fontId="23" fillId="0" borderId="1" xfId="13" applyNumberFormat="1" applyFont="1" applyFill="1" applyBorder="1" applyAlignment="1">
      <alignment horizontal="right" indent="1"/>
    </xf>
    <xf numFmtId="164" fontId="7" fillId="0" borderId="1" xfId="13" applyNumberFormat="1" applyFont="1" applyFill="1" applyBorder="1" applyAlignment="1">
      <alignment horizontal="right" vertical="center" indent="1"/>
    </xf>
    <xf numFmtId="164" fontId="25" fillId="0" borderId="1" xfId="13" applyNumberFormat="1" applyFont="1" applyFill="1" applyBorder="1" applyAlignment="1">
      <alignment horizontal="right" indent="1"/>
    </xf>
    <xf numFmtId="0" fontId="12" fillId="0" borderId="1" xfId="6" applyFont="1" applyFill="1" applyBorder="1" applyAlignment="1">
      <alignment horizontal="center" vertical="center" wrapText="1"/>
    </xf>
    <xf numFmtId="0" fontId="16" fillId="0" borderId="1" xfId="13" applyFont="1" applyFill="1" applyBorder="1" applyAlignment="1">
      <alignment horizontal="center" vertical="center" wrapText="1"/>
    </xf>
    <xf numFmtId="0" fontId="16" fillId="0" borderId="1" xfId="33" applyNumberFormat="1" applyFont="1" applyFill="1" applyBorder="1" applyAlignment="1">
      <alignment horizontal="center" vertical="center" wrapText="1"/>
    </xf>
    <xf numFmtId="0" fontId="16" fillId="0" borderId="1" xfId="33" applyNumberFormat="1" applyFont="1" applyFill="1" applyBorder="1" applyAlignment="1">
      <alignment horizontal="center" vertical="top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left" vertical="top" wrapText="1" indent="1"/>
    </xf>
    <xf numFmtId="179" fontId="16" fillId="0" borderId="1" xfId="1" applyNumberFormat="1" applyFont="1" applyFill="1" applyBorder="1" applyAlignment="1">
      <alignment horizontal="right" vertical="center" wrapText="1" indent="1"/>
    </xf>
    <xf numFmtId="0" fontId="39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 indent="1"/>
    </xf>
    <xf numFmtId="0" fontId="28" fillId="0" borderId="0" xfId="47"/>
    <xf numFmtId="1" fontId="16" fillId="0" borderId="1" xfId="46" applyNumberFormat="1" applyFont="1" applyFill="1" applyBorder="1" applyAlignment="1">
      <alignment horizontal="center" vertical="center"/>
    </xf>
    <xf numFmtId="0" fontId="12" fillId="0" borderId="2" xfId="46" applyNumberFormat="1" applyFont="1" applyFill="1" applyBorder="1" applyAlignment="1">
      <alignment horizontal="center" vertical="top" wrapText="1"/>
    </xf>
    <xf numFmtId="0" fontId="12" fillId="0" borderId="1" xfId="48" applyFont="1" applyFill="1" applyBorder="1" applyAlignment="1">
      <alignment horizontal="center" vertical="center" wrapText="1"/>
    </xf>
    <xf numFmtId="0" fontId="16" fillId="0" borderId="1" xfId="46" applyFont="1" applyFill="1" applyBorder="1" applyAlignment="1">
      <alignment horizont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169" fontId="16" fillId="0" borderId="1" xfId="49" applyNumberFormat="1" applyFont="1" applyFill="1" applyBorder="1"/>
    <xf numFmtId="0" fontId="14" fillId="0" borderId="1" xfId="47" applyFont="1" applyFill="1" applyBorder="1" applyAlignment="1">
      <alignment horizontal="left" vertical="center" indent="1"/>
    </xf>
    <xf numFmtId="0" fontId="12" fillId="0" borderId="1" xfId="47" applyNumberFormat="1" applyFont="1" applyFill="1" applyBorder="1" applyAlignment="1">
      <alignment horizontal="left" indent="1"/>
    </xf>
    <xf numFmtId="49" fontId="13" fillId="0" borderId="1" xfId="47" applyNumberFormat="1" applyFont="1" applyFill="1" applyBorder="1" applyAlignment="1">
      <alignment horizontal="center"/>
    </xf>
    <xf numFmtId="0" fontId="13" fillId="0" borderId="1" xfId="47" applyNumberFormat="1" applyFont="1" applyFill="1" applyBorder="1" applyAlignment="1">
      <alignment horizontal="left" indent="1"/>
    </xf>
    <xf numFmtId="169" fontId="18" fillId="0" borderId="1" xfId="49" applyNumberFormat="1" applyFont="1" applyFill="1" applyBorder="1" applyAlignment="1">
      <alignment horizontal="right" inden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164" fontId="12" fillId="0" borderId="0" xfId="6" applyNumberFormat="1" applyFont="1" applyFill="1"/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3" fillId="0" borderId="0" xfId="3" applyFont="1" applyAlignment="1">
      <alignment horizontal="right" vertical="top" wrapText="1"/>
    </xf>
    <xf numFmtId="0" fontId="13" fillId="0" borderId="0" xfId="3" applyFont="1" applyAlignment="1">
      <alignment horizontal="center" vertical="center" wrapText="1"/>
    </xf>
    <xf numFmtId="0" fontId="12" fillId="0" borderId="2" xfId="3" applyNumberFormat="1" applyFont="1" applyBorder="1" applyAlignment="1">
      <alignment horizontal="center" vertical="center" wrapText="1"/>
    </xf>
    <xf numFmtId="0" fontId="12" fillId="0" borderId="7" xfId="3" applyNumberFormat="1" applyFont="1" applyBorder="1" applyAlignment="1">
      <alignment horizontal="center" vertical="center" wrapText="1"/>
    </xf>
    <xf numFmtId="0" fontId="12" fillId="0" borderId="5" xfId="3" applyNumberFormat="1" applyFont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6" xfId="4" applyFont="1" applyFill="1" applyBorder="1" applyAlignment="1">
      <alignment horizontal="center" vertical="center" wrapText="1"/>
    </xf>
    <xf numFmtId="0" fontId="16" fillId="2" borderId="3" xfId="4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3" fillId="0" borderId="0" xfId="6" applyFont="1" applyFill="1" applyAlignment="1">
      <alignment horizontal="right" vertical="top" wrapText="1"/>
    </xf>
    <xf numFmtId="0" fontId="13" fillId="0" borderId="0" xfId="6" applyFont="1" applyFill="1" applyAlignment="1">
      <alignment horizontal="center" vertical="center" wrapText="1"/>
    </xf>
    <xf numFmtId="0" fontId="12" fillId="0" borderId="4" xfId="6" applyFont="1" applyFill="1" applyBorder="1" applyAlignment="1">
      <alignment horizontal="right" vertical="top"/>
    </xf>
    <xf numFmtId="0" fontId="12" fillId="0" borderId="2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/>
    </xf>
    <xf numFmtId="0" fontId="12" fillId="0" borderId="5" xfId="1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/>
    </xf>
    <xf numFmtId="0" fontId="12" fillId="0" borderId="1" xfId="1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left" vertical="center" indent="1"/>
    </xf>
    <xf numFmtId="0" fontId="19" fillId="0" borderId="6" xfId="6" applyFont="1" applyFill="1" applyBorder="1" applyAlignment="1">
      <alignment horizontal="left" indent="1"/>
    </xf>
    <xf numFmtId="0" fontId="19" fillId="0" borderId="3" xfId="6" applyFont="1" applyFill="1" applyBorder="1" applyAlignment="1">
      <alignment horizontal="left" indent="1"/>
    </xf>
    <xf numFmtId="0" fontId="19" fillId="0" borderId="1" xfId="6" applyFont="1" applyFill="1" applyBorder="1" applyAlignment="1">
      <alignment horizontal="left" indent="1"/>
    </xf>
    <xf numFmtId="0" fontId="7" fillId="0" borderId="1" xfId="6" applyFont="1" applyFill="1" applyBorder="1" applyAlignment="1">
      <alignment horizontal="center" vertical="center" wrapText="1"/>
    </xf>
    <xf numFmtId="0" fontId="13" fillId="0" borderId="0" xfId="6" applyFont="1" applyFill="1" applyAlignment="1">
      <alignment horizontal="center" vertical="top" wrapText="1"/>
    </xf>
    <xf numFmtId="0" fontId="7" fillId="0" borderId="4" xfId="6" applyFont="1" applyFill="1" applyBorder="1" applyAlignment="1">
      <alignment horizontal="right" vertical="top"/>
    </xf>
    <xf numFmtId="0" fontId="7" fillId="0" borderId="2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/>
    </xf>
    <xf numFmtId="0" fontId="7" fillId="0" borderId="5" xfId="1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/>
    </xf>
    <xf numFmtId="0" fontId="7" fillId="0" borderId="1" xfId="12" applyFont="1" applyFill="1" applyBorder="1" applyAlignment="1">
      <alignment horizontal="center" vertical="center" wrapText="1"/>
    </xf>
    <xf numFmtId="0" fontId="13" fillId="0" borderId="0" xfId="13" applyFont="1" applyFill="1" applyAlignment="1">
      <alignment horizontal="right" vertical="top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1" fontId="12" fillId="0" borderId="2" xfId="3" applyNumberFormat="1" applyFont="1" applyFill="1" applyBorder="1" applyAlignment="1">
      <alignment horizontal="center" vertical="center" wrapText="1"/>
    </xf>
    <xf numFmtId="1" fontId="12" fillId="0" borderId="5" xfId="3" applyNumberFormat="1" applyFont="1" applyFill="1" applyBorder="1" applyAlignment="1">
      <alignment horizontal="center" vertical="center" wrapText="1"/>
    </xf>
    <xf numFmtId="0" fontId="12" fillId="0" borderId="1" xfId="13" applyNumberFormat="1" applyFont="1" applyFill="1" applyBorder="1" applyAlignment="1">
      <alignment horizontal="center" vertical="center" wrapText="1"/>
    </xf>
    <xf numFmtId="0" fontId="13" fillId="0" borderId="1" xfId="13" applyNumberFormat="1" applyFont="1" applyFill="1" applyBorder="1" applyAlignment="1">
      <alignment horizontal="left" indent="1"/>
    </xf>
    <xf numFmtId="0" fontId="25" fillId="0" borderId="0" xfId="4" applyFont="1" applyFill="1" applyAlignment="1">
      <alignment horizontal="right" vertical="top" wrapText="1"/>
    </xf>
    <xf numFmtId="0" fontId="25" fillId="0" borderId="14" xfId="4" applyFont="1" applyFill="1" applyBorder="1" applyAlignment="1">
      <alignment horizontal="center" vertical="center" wrapText="1"/>
    </xf>
    <xf numFmtId="0" fontId="23" fillId="0" borderId="9" xfId="4" applyFont="1" applyFill="1" applyBorder="1" applyAlignment="1">
      <alignment horizontal="center" vertical="center" wrapText="1"/>
    </xf>
    <xf numFmtId="0" fontId="23" fillId="0" borderId="9" xfId="4" applyFont="1" applyFill="1" applyBorder="1" applyAlignment="1">
      <alignment horizontal="center" vertical="top" wrapText="1"/>
    </xf>
    <xf numFmtId="0" fontId="23" fillId="0" borderId="12" xfId="4" applyFont="1" applyFill="1" applyBorder="1" applyAlignment="1">
      <alignment horizontal="center" vertical="center" wrapText="1"/>
    </xf>
    <xf numFmtId="0" fontId="23" fillId="0" borderId="11" xfId="4" applyFont="1" applyFill="1" applyBorder="1" applyAlignment="1">
      <alignment horizontal="center" vertical="center" wrapText="1"/>
    </xf>
    <xf numFmtId="0" fontId="23" fillId="0" borderId="13" xfId="16" applyNumberFormat="1" applyFont="1" applyFill="1" applyBorder="1" applyAlignment="1">
      <alignment horizontal="center" vertical="center" wrapText="1"/>
    </xf>
    <xf numFmtId="0" fontId="23" fillId="0" borderId="10" xfId="16" applyNumberFormat="1" applyFont="1" applyFill="1" applyBorder="1" applyAlignment="1">
      <alignment horizontal="center" vertical="center" wrapText="1"/>
    </xf>
    <xf numFmtId="0" fontId="25" fillId="0" borderId="6" xfId="6" applyFont="1" applyFill="1" applyBorder="1" applyAlignment="1">
      <alignment horizontal="left"/>
    </xf>
    <xf numFmtId="0" fontId="25" fillId="0" borderId="3" xfId="6" applyFont="1" applyFill="1" applyBorder="1" applyAlignment="1">
      <alignment horizontal="left"/>
    </xf>
    <xf numFmtId="0" fontId="25" fillId="0" borderId="0" xfId="13" applyFont="1" applyFill="1" applyAlignment="1">
      <alignment horizontal="right" wrapText="1"/>
    </xf>
    <xf numFmtId="0" fontId="23" fillId="0" borderId="0" xfId="13" applyFont="1" applyFill="1" applyAlignment="1">
      <alignment horizontal="right" wrapText="1"/>
    </xf>
    <xf numFmtId="164" fontId="23" fillId="0" borderId="0" xfId="13" applyNumberFormat="1" applyFont="1" applyFill="1" applyBorder="1" applyAlignment="1">
      <alignment horizontal="left"/>
    </xf>
    <xf numFmtId="0" fontId="6" fillId="0" borderId="4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0" fontId="27" fillId="0" borderId="0" xfId="13" applyFont="1" applyFill="1" applyBorder="1" applyAlignment="1">
      <alignment horizontal="left" vertical="center" wrapText="1"/>
    </xf>
    <xf numFmtId="0" fontId="27" fillId="0" borderId="0" xfId="13" applyFont="1" applyFill="1" applyBorder="1" applyAlignment="1">
      <alignment horizontal="right" vertical="center"/>
    </xf>
    <xf numFmtId="0" fontId="27" fillId="0" borderId="15" xfId="13" applyFont="1" applyFill="1" applyBorder="1" applyAlignment="1">
      <alignment horizontal="right" vertical="center"/>
    </xf>
    <xf numFmtId="0" fontId="6" fillId="0" borderId="0" xfId="6" applyFont="1" applyFill="1" applyAlignment="1">
      <alignment horizontal="center" vertical="center" wrapText="1"/>
    </xf>
    <xf numFmtId="0" fontId="31" fillId="0" borderId="0" xfId="6" applyFont="1" applyAlignment="1">
      <alignment horizontal="right" vertical="top" wrapText="1"/>
    </xf>
    <xf numFmtId="0" fontId="7" fillId="0" borderId="0" xfId="17" applyFont="1" applyAlignment="1">
      <alignment horizontal="right"/>
    </xf>
    <xf numFmtId="0" fontId="6" fillId="0" borderId="0" xfId="6" applyFont="1" applyAlignment="1">
      <alignment horizontal="right" wrapText="1"/>
    </xf>
    <xf numFmtId="0" fontId="13" fillId="0" borderId="0" xfId="18" applyFont="1" applyAlignment="1">
      <alignment horizontal="right" vertical="center" wrapText="1"/>
    </xf>
    <xf numFmtId="0" fontId="12" fillId="0" borderId="0" xfId="18" applyFont="1" applyAlignment="1">
      <alignment horizontal="right" vertical="center" wrapText="1"/>
    </xf>
    <xf numFmtId="0" fontId="13" fillId="0" borderId="0" xfId="18" applyFont="1" applyAlignment="1">
      <alignment horizontal="center" vertical="top" wrapText="1"/>
    </xf>
    <xf numFmtId="0" fontId="16" fillId="0" borderId="1" xfId="18" applyFont="1" applyBorder="1" applyAlignment="1">
      <alignment horizontal="center" vertical="center" wrapText="1" shrinkToFit="1"/>
    </xf>
    <xf numFmtId="0" fontId="18" fillId="2" borderId="0" xfId="41" applyFont="1" applyFill="1" applyAlignment="1">
      <alignment horizontal="right" vertical="center" wrapText="1"/>
    </xf>
    <xf numFmtId="0" fontId="18" fillId="2" borderId="0" xfId="41" applyFont="1" applyFill="1" applyAlignment="1">
      <alignment horizontal="center" vertical="center" wrapText="1"/>
    </xf>
    <xf numFmtId="0" fontId="16" fillId="2" borderId="9" xfId="41" applyFont="1" applyFill="1" applyBorder="1" applyAlignment="1">
      <alignment horizontal="center" vertical="center" wrapText="1"/>
    </xf>
    <xf numFmtId="0" fontId="16" fillId="2" borderId="13" xfId="41" applyFont="1" applyFill="1" applyBorder="1" applyAlignment="1">
      <alignment horizontal="center" vertical="center" wrapText="1"/>
    </xf>
    <xf numFmtId="0" fontId="16" fillId="2" borderId="12" xfId="41" applyFont="1" applyFill="1" applyBorder="1" applyAlignment="1">
      <alignment horizontal="center" vertical="center" wrapText="1"/>
    </xf>
    <xf numFmtId="0" fontId="16" fillId="2" borderId="19" xfId="41" applyFont="1" applyFill="1" applyBorder="1" applyAlignment="1">
      <alignment horizontal="center" vertical="top" wrapText="1"/>
    </xf>
    <xf numFmtId="0" fontId="16" fillId="2" borderId="1" xfId="41" applyFont="1" applyFill="1" applyBorder="1" applyAlignment="1">
      <alignment horizontal="center" vertical="center" wrapText="1"/>
    </xf>
    <xf numFmtId="0" fontId="16" fillId="2" borderId="2" xfId="43" applyNumberFormat="1" applyFont="1" applyFill="1" applyBorder="1" applyAlignment="1">
      <alignment horizontal="center" vertical="center" wrapText="1"/>
    </xf>
    <xf numFmtId="0" fontId="16" fillId="2" borderId="7" xfId="43" applyNumberFormat="1" applyFont="1" applyFill="1" applyBorder="1" applyAlignment="1">
      <alignment horizontal="center" vertical="center" wrapText="1"/>
    </xf>
    <xf numFmtId="0" fontId="16" fillId="2" borderId="6" xfId="41" applyFont="1" applyFill="1" applyBorder="1" applyAlignment="1">
      <alignment horizontal="center" vertical="center" wrapText="1"/>
    </xf>
    <xf numFmtId="0" fontId="16" fillId="2" borderId="3" xfId="41" applyFont="1" applyFill="1" applyBorder="1" applyAlignment="1">
      <alignment horizontal="center" vertical="center" wrapText="1"/>
    </xf>
    <xf numFmtId="0" fontId="16" fillId="2" borderId="2" xfId="44" applyFont="1" applyFill="1" applyBorder="1" applyAlignment="1">
      <alignment horizontal="center" vertical="center" wrapText="1"/>
    </xf>
    <xf numFmtId="0" fontId="16" fillId="2" borderId="5" xfId="44" applyFont="1" applyFill="1" applyBorder="1" applyAlignment="1">
      <alignment horizontal="center" vertical="center" wrapText="1"/>
    </xf>
    <xf numFmtId="0" fontId="18" fillId="2" borderId="0" xfId="44" applyFont="1" applyFill="1" applyAlignment="1">
      <alignment horizontal="right" vertical="top" wrapText="1"/>
    </xf>
    <xf numFmtId="0" fontId="16" fillId="2" borderId="0" xfId="44" applyFont="1" applyFill="1" applyAlignment="1">
      <alignment horizontal="right" vertical="top" wrapText="1"/>
    </xf>
    <xf numFmtId="0" fontId="18" fillId="2" borderId="4" xfId="44" applyFont="1" applyFill="1" applyBorder="1" applyAlignment="1">
      <alignment horizontal="center" vertical="center" wrapText="1"/>
    </xf>
    <xf numFmtId="0" fontId="16" fillId="2" borderId="1" xfId="44" applyFont="1" applyFill="1" applyBorder="1" applyAlignment="1">
      <alignment horizontal="center" vertical="center" wrapText="1"/>
    </xf>
    <xf numFmtId="0" fontId="16" fillId="2" borderId="1" xfId="44" applyFont="1" applyFill="1" applyBorder="1" applyAlignment="1">
      <alignment horizontal="center" vertical="center"/>
    </xf>
    <xf numFmtId="0" fontId="16" fillId="2" borderId="7" xfId="44" applyFont="1" applyFill="1" applyBorder="1" applyAlignment="1">
      <alignment horizontal="center" vertical="center" wrapText="1"/>
    </xf>
    <xf numFmtId="0" fontId="16" fillId="2" borderId="23" xfId="44" applyFont="1" applyFill="1" applyBorder="1" applyAlignment="1">
      <alignment horizontal="center" vertical="center" wrapText="1"/>
    </xf>
    <xf numFmtId="0" fontId="16" fillId="2" borderId="15" xfId="44" applyFont="1" applyFill="1" applyBorder="1" applyAlignment="1">
      <alignment horizontal="center" vertical="center" wrapText="1"/>
    </xf>
    <xf numFmtId="0" fontId="16" fillId="2" borderId="22" xfId="44" applyFont="1" applyFill="1" applyBorder="1" applyAlignment="1">
      <alignment horizontal="center" vertical="center" wrapText="1"/>
    </xf>
    <xf numFmtId="0" fontId="16" fillId="2" borderId="21" xfId="44" applyFont="1" applyFill="1" applyBorder="1" applyAlignment="1">
      <alignment horizontal="center" vertical="center" wrapText="1"/>
    </xf>
    <xf numFmtId="0" fontId="16" fillId="2" borderId="4" xfId="44" applyFont="1" applyFill="1" applyBorder="1" applyAlignment="1">
      <alignment horizontal="center" vertical="center" wrapText="1"/>
    </xf>
    <xf numFmtId="0" fontId="16" fillId="2" borderId="20" xfId="44" applyFont="1" applyFill="1" applyBorder="1" applyAlignment="1">
      <alignment horizontal="center" vertical="center" wrapText="1"/>
    </xf>
    <xf numFmtId="0" fontId="16" fillId="2" borderId="6" xfId="44" applyFont="1" applyFill="1" applyBorder="1" applyAlignment="1">
      <alignment horizontal="center" vertical="center" wrapText="1"/>
    </xf>
    <xf numFmtId="0" fontId="16" fillId="2" borderId="8" xfId="44" applyFont="1" applyFill="1" applyBorder="1" applyAlignment="1">
      <alignment horizontal="center" vertical="center" wrapText="1"/>
    </xf>
    <xf numFmtId="0" fontId="16" fillId="2" borderId="3" xfId="44" applyFont="1" applyFill="1" applyBorder="1" applyAlignment="1">
      <alignment horizontal="center" vertical="center" wrapText="1"/>
    </xf>
    <xf numFmtId="0" fontId="14" fillId="2" borderId="23" xfId="44" applyFont="1" applyFill="1" applyBorder="1" applyAlignment="1">
      <alignment horizontal="center"/>
    </xf>
    <xf numFmtId="0" fontId="14" fillId="2" borderId="15" xfId="44" applyFont="1" applyFill="1" applyBorder="1" applyAlignment="1">
      <alignment horizontal="center"/>
    </xf>
    <xf numFmtId="0" fontId="14" fillId="2" borderId="22" xfId="44" applyFont="1" applyFill="1" applyBorder="1" applyAlignment="1">
      <alignment horizontal="center"/>
    </xf>
    <xf numFmtId="0" fontId="37" fillId="0" borderId="0" xfId="20" applyFont="1" applyFill="1" applyAlignment="1">
      <alignment horizontal="right" vertical="top" wrapText="1"/>
    </xf>
    <xf numFmtId="0" fontId="6" fillId="0" borderId="0" xfId="20" applyFont="1" applyFill="1" applyAlignment="1">
      <alignment horizontal="center" vertical="top" wrapText="1"/>
    </xf>
    <xf numFmtId="0" fontId="36" fillId="0" borderId="0" xfId="20" applyFont="1" applyFill="1" applyAlignment="1">
      <alignment horizontal="center" vertical="top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9" xfId="22" applyNumberFormat="1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23" fillId="2" borderId="1" xfId="4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5" fillId="2" borderId="0" xfId="4" applyFont="1" applyFill="1" applyAlignment="1">
      <alignment horizontal="right" vertical="top" wrapText="1"/>
    </xf>
    <xf numFmtId="0" fontId="23" fillId="2" borderId="1" xfId="4" applyFont="1" applyFill="1" applyBorder="1" applyAlignment="1">
      <alignment horizontal="center" vertical="center" wrapText="1"/>
    </xf>
    <xf numFmtId="0" fontId="25" fillId="0" borderId="0" xfId="4" applyFont="1" applyFill="1" applyAlignment="1">
      <alignment horizontal="center" vertical="center" wrapText="1"/>
    </xf>
    <xf numFmtId="0" fontId="25" fillId="2" borderId="0" xfId="20" applyFont="1" applyFill="1" applyAlignment="1">
      <alignment horizontal="right" vertical="top" wrapText="1"/>
    </xf>
    <xf numFmtId="0" fontId="23" fillId="2" borderId="0" xfId="20" applyFont="1" applyFill="1" applyAlignment="1">
      <alignment horizontal="right" vertical="top" wrapText="1"/>
    </xf>
    <xf numFmtId="0" fontId="23" fillId="2" borderId="13" xfId="5" applyFont="1" applyFill="1" applyBorder="1" applyAlignment="1">
      <alignment horizontal="center" vertical="center" wrapText="1"/>
    </xf>
    <xf numFmtId="0" fontId="23" fillId="2" borderId="18" xfId="5" applyFont="1" applyFill="1" applyBorder="1" applyAlignment="1">
      <alignment horizontal="center" vertical="center" wrapText="1"/>
    </xf>
    <xf numFmtId="0" fontId="23" fillId="2" borderId="10" xfId="5" applyFont="1" applyFill="1" applyBorder="1" applyAlignment="1">
      <alignment horizontal="center" vertical="center" wrapText="1"/>
    </xf>
    <xf numFmtId="0" fontId="23" fillId="2" borderId="19" xfId="22" applyNumberFormat="1" applyFont="1" applyFill="1" applyBorder="1" applyAlignment="1">
      <alignment horizontal="center" vertical="top" wrapText="1"/>
    </xf>
    <xf numFmtId="0" fontId="23" fillId="2" borderId="17" xfId="22" applyNumberFormat="1" applyFont="1" applyFill="1" applyBorder="1" applyAlignment="1">
      <alignment horizontal="center" vertical="top" wrapText="1"/>
    </xf>
    <xf numFmtId="0" fontId="23" fillId="2" borderId="16" xfId="22" applyNumberFormat="1" applyFont="1" applyFill="1" applyBorder="1" applyAlignment="1">
      <alignment horizontal="center" vertical="top" wrapText="1"/>
    </xf>
    <xf numFmtId="0" fontId="23" fillId="2" borderId="1" xfId="5" applyFont="1" applyFill="1" applyBorder="1" applyAlignment="1">
      <alignment horizontal="center" vertical="center" wrapText="1"/>
    </xf>
    <xf numFmtId="0" fontId="23" fillId="2" borderId="2" xfId="5" applyFont="1" applyFill="1" applyBorder="1" applyAlignment="1">
      <alignment horizontal="center" vertical="center" wrapText="1"/>
    </xf>
    <xf numFmtId="0" fontId="23" fillId="2" borderId="5" xfId="5" applyFont="1" applyFill="1" applyBorder="1" applyAlignment="1">
      <alignment horizontal="center" vertical="center" wrapText="1"/>
    </xf>
    <xf numFmtId="0" fontId="23" fillId="2" borderId="6" xfId="5" applyFont="1" applyFill="1" applyBorder="1" applyAlignment="1">
      <alignment horizontal="center" vertical="center" wrapText="1"/>
    </xf>
    <xf numFmtId="0" fontId="23" fillId="2" borderId="3" xfId="5" applyFont="1" applyFill="1" applyBorder="1" applyAlignment="1">
      <alignment horizontal="center" vertical="center" wrapText="1"/>
    </xf>
    <xf numFmtId="0" fontId="25" fillId="2" borderId="0" xfId="20" applyFont="1" applyFill="1" applyAlignment="1">
      <alignment horizontal="center" vertical="center" wrapText="1"/>
    </xf>
    <xf numFmtId="0" fontId="42" fillId="0" borderId="0" xfId="13" applyFont="1" applyFill="1" applyAlignment="1">
      <alignment horizontal="right" vertical="top" wrapText="1"/>
    </xf>
    <xf numFmtId="0" fontId="41" fillId="0" borderId="0" xfId="13" applyFont="1" applyFill="1" applyAlignment="1">
      <alignment horizontal="right" vertical="top" wrapText="1"/>
    </xf>
    <xf numFmtId="0" fontId="13" fillId="0" borderId="0" xfId="13" applyFont="1" applyFill="1" applyAlignment="1">
      <alignment horizontal="center" vertical="center" wrapText="1"/>
    </xf>
    <xf numFmtId="0" fontId="23" fillId="0" borderId="9" xfId="13" applyFont="1" applyFill="1" applyBorder="1" applyAlignment="1">
      <alignment horizontal="center" vertical="center" wrapText="1"/>
    </xf>
    <xf numFmtId="0" fontId="23" fillId="0" borderId="13" xfId="13" applyFont="1" applyFill="1" applyBorder="1" applyAlignment="1">
      <alignment horizontal="center" vertical="center" wrapText="1"/>
    </xf>
    <xf numFmtId="0" fontId="23" fillId="0" borderId="12" xfId="13" applyFont="1" applyFill="1" applyBorder="1" applyAlignment="1">
      <alignment horizontal="center" vertical="center" wrapText="1"/>
    </xf>
    <xf numFmtId="0" fontId="23" fillId="0" borderId="19" xfId="13" applyFont="1" applyFill="1" applyBorder="1" applyAlignment="1">
      <alignment horizontal="center" vertical="top" wrapText="1"/>
    </xf>
    <xf numFmtId="0" fontId="23" fillId="0" borderId="1" xfId="13" applyFont="1" applyFill="1" applyBorder="1" applyAlignment="1">
      <alignment horizontal="center" vertical="center" wrapText="1"/>
    </xf>
    <xf numFmtId="0" fontId="23" fillId="0" borderId="2" xfId="24" applyNumberFormat="1" applyFont="1" applyFill="1" applyBorder="1" applyAlignment="1">
      <alignment horizontal="center" vertical="center" wrapText="1"/>
    </xf>
    <xf numFmtId="0" fontId="23" fillId="0" borderId="7" xfId="24" applyNumberFormat="1" applyFont="1" applyFill="1" applyBorder="1" applyAlignment="1">
      <alignment horizontal="center" vertical="center" wrapText="1"/>
    </xf>
    <xf numFmtId="0" fontId="23" fillId="0" borderId="5" xfId="24" applyNumberFormat="1" applyFont="1" applyFill="1" applyBorder="1" applyAlignment="1">
      <alignment horizontal="center" vertical="center" wrapText="1"/>
    </xf>
    <xf numFmtId="0" fontId="23" fillId="0" borderId="23" xfId="13" applyFont="1" applyFill="1" applyBorder="1" applyAlignment="1">
      <alignment horizontal="center" vertical="center" wrapText="1"/>
    </xf>
    <xf numFmtId="0" fontId="23" fillId="0" borderId="22" xfId="13" applyFont="1" applyFill="1" applyBorder="1" applyAlignment="1">
      <alignment horizontal="center" vertical="center" wrapText="1"/>
    </xf>
    <xf numFmtId="0" fontId="40" fillId="0" borderId="21" xfId="13" applyFont="1" applyBorder="1" applyAlignment="1">
      <alignment horizontal="center" vertical="center" wrapText="1"/>
    </xf>
    <xf numFmtId="0" fontId="40" fillId="0" borderId="20" xfId="13" applyFont="1" applyBorder="1" applyAlignment="1">
      <alignment horizontal="center" vertical="center" wrapText="1"/>
    </xf>
    <xf numFmtId="0" fontId="16" fillId="0" borderId="2" xfId="13" applyFont="1" applyFill="1" applyBorder="1" applyAlignment="1">
      <alignment horizontal="center" vertical="center" wrapText="1"/>
    </xf>
    <xf numFmtId="0" fontId="16" fillId="0" borderId="5" xfId="13" applyFont="1" applyFill="1" applyBorder="1" applyAlignment="1">
      <alignment horizontal="center" vertical="center" wrapText="1"/>
    </xf>
    <xf numFmtId="0" fontId="16" fillId="0" borderId="6" xfId="13" applyFont="1" applyFill="1" applyBorder="1" applyAlignment="1">
      <alignment horizontal="center" vertical="center" wrapText="1"/>
    </xf>
    <xf numFmtId="0" fontId="16" fillId="0" borderId="3" xfId="13" applyFont="1" applyFill="1" applyBorder="1" applyAlignment="1">
      <alignment horizontal="center" vertical="center" wrapText="1"/>
    </xf>
    <xf numFmtId="3" fontId="18" fillId="0" borderId="0" xfId="13" applyNumberFormat="1" applyFont="1" applyAlignment="1">
      <alignment horizontal="center" vertical="center" wrapText="1"/>
    </xf>
    <xf numFmtId="3" fontId="18" fillId="0" borderId="4" xfId="13" applyNumberFormat="1" applyFont="1" applyBorder="1" applyAlignment="1">
      <alignment horizontal="center" vertical="center" wrapText="1"/>
    </xf>
    <xf numFmtId="0" fontId="16" fillId="0" borderId="0" xfId="13" applyFont="1" applyFill="1" applyAlignment="1">
      <alignment horizontal="right" vertical="top" wrapText="1"/>
    </xf>
    <xf numFmtId="0" fontId="44" fillId="0" borderId="0" xfId="13" applyFont="1" applyAlignment="1">
      <alignment wrapText="1"/>
    </xf>
    <xf numFmtId="0" fontId="4" fillId="0" borderId="0" xfId="13" applyAlignment="1">
      <alignment wrapText="1"/>
    </xf>
    <xf numFmtId="0" fontId="16" fillId="0" borderId="1" xfId="13" applyFont="1" applyFill="1" applyBorder="1" applyAlignment="1">
      <alignment horizontal="center" vertical="center" wrapText="1"/>
    </xf>
    <xf numFmtId="0" fontId="16" fillId="0" borderId="8" xfId="13" applyFont="1" applyFill="1" applyBorder="1" applyAlignment="1">
      <alignment horizontal="center" vertical="center" wrapText="1"/>
    </xf>
    <xf numFmtId="0" fontId="23" fillId="2" borderId="0" xfId="4" applyFont="1" applyFill="1" applyAlignment="1">
      <alignment horizontal="right" vertical="top" wrapText="1"/>
    </xf>
    <xf numFmtId="0" fontId="12" fillId="0" borderId="0" xfId="25" applyFont="1" applyAlignment="1">
      <alignment horizontal="left" vertical="center"/>
    </xf>
    <xf numFmtId="0" fontId="12" fillId="0" borderId="0" xfId="25" applyFont="1" applyAlignment="1">
      <alignment horizontal="justify" vertical="center" wrapText="1"/>
    </xf>
    <xf numFmtId="0" fontId="12" fillId="0" borderId="0" xfId="25" applyFont="1" applyAlignment="1">
      <alignment horizontal="justify" vertical="center"/>
    </xf>
    <xf numFmtId="0" fontId="13" fillId="0" borderId="0" xfId="6" applyFont="1" applyAlignment="1">
      <alignment horizontal="right" vertical="center" wrapText="1"/>
    </xf>
    <xf numFmtId="0" fontId="12" fillId="0" borderId="1" xfId="6" applyFont="1" applyBorder="1" applyAlignment="1">
      <alignment horizontal="center" vertical="center" wrapText="1"/>
    </xf>
    <xf numFmtId="0" fontId="16" fillId="0" borderId="3" xfId="18" applyFont="1" applyFill="1" applyBorder="1" applyAlignment="1">
      <alignment horizontal="center" vertical="center" wrapText="1"/>
    </xf>
    <xf numFmtId="0" fontId="16" fillId="0" borderId="1" xfId="18" applyFont="1" applyFill="1" applyBorder="1" applyAlignment="1">
      <alignment horizontal="center" vertical="center" wrapText="1"/>
    </xf>
    <xf numFmtId="0" fontId="12" fillId="0" borderId="22" xfId="6" applyFont="1" applyFill="1" applyBorder="1" applyAlignment="1">
      <alignment horizontal="center" vertical="center" wrapText="1"/>
    </xf>
    <xf numFmtId="0" fontId="12" fillId="0" borderId="20" xfId="6" applyFont="1" applyFill="1" applyBorder="1" applyAlignment="1">
      <alignment horizontal="center" vertical="center" wrapText="1"/>
    </xf>
    <xf numFmtId="0" fontId="16" fillId="0" borderId="6" xfId="18" applyFont="1" applyFill="1" applyBorder="1" applyAlignment="1">
      <alignment horizontal="center" vertical="center" wrapText="1"/>
    </xf>
    <xf numFmtId="0" fontId="43" fillId="0" borderId="0" xfId="10" applyFont="1" applyAlignment="1">
      <alignment horizontal="right" wrapText="1"/>
    </xf>
    <xf numFmtId="0" fontId="43" fillId="0" borderId="0" xfId="10" applyFont="1" applyAlignment="1">
      <alignment horizontal="right"/>
    </xf>
    <xf numFmtId="0" fontId="13" fillId="0" borderId="0" xfId="29" applyFont="1" applyFill="1" applyAlignment="1">
      <alignment horizontal="right" vertical="center" wrapText="1"/>
    </xf>
    <xf numFmtId="0" fontId="12" fillId="0" borderId="1" xfId="29" applyNumberFormat="1" applyFont="1" applyFill="1" applyBorder="1" applyAlignment="1">
      <alignment horizontal="center" vertical="center" wrapText="1"/>
    </xf>
    <xf numFmtId="0" fontId="13" fillId="0" borderId="0" xfId="46" applyFont="1" applyFill="1" applyAlignment="1">
      <alignment horizontal="right" vertical="top" wrapText="1"/>
    </xf>
    <xf numFmtId="0" fontId="13" fillId="0" borderId="4" xfId="48" applyFont="1" applyFill="1" applyBorder="1" applyAlignment="1">
      <alignment horizontal="center" vertical="center" wrapText="1"/>
    </xf>
    <xf numFmtId="0" fontId="12" fillId="0" borderId="1" xfId="46" applyNumberFormat="1" applyFont="1" applyFill="1" applyBorder="1" applyAlignment="1">
      <alignment horizontal="center" vertical="center" wrapText="1"/>
    </xf>
    <xf numFmtId="0" fontId="12" fillId="0" borderId="1" xfId="48" applyFont="1" applyFill="1" applyBorder="1" applyAlignment="1">
      <alignment horizontal="center" vertical="center" wrapText="1"/>
    </xf>
    <xf numFmtId="1" fontId="12" fillId="0" borderId="2" xfId="48" applyNumberFormat="1" applyFont="1" applyFill="1" applyBorder="1" applyAlignment="1">
      <alignment horizontal="center" vertical="center" wrapText="1"/>
    </xf>
    <xf numFmtId="1" fontId="12" fillId="0" borderId="5" xfId="48" applyNumberFormat="1" applyFont="1" applyFill="1" applyBorder="1" applyAlignment="1">
      <alignment horizontal="center" vertical="center" wrapText="1"/>
    </xf>
    <xf numFmtId="49" fontId="13" fillId="0" borderId="6" xfId="29" applyNumberFormat="1" applyFont="1" applyFill="1" applyBorder="1" applyAlignment="1">
      <alignment horizontal="left" indent="1"/>
    </xf>
    <xf numFmtId="49" fontId="13" fillId="0" borderId="3" xfId="29" applyNumberFormat="1" applyFont="1" applyFill="1" applyBorder="1" applyAlignment="1">
      <alignment horizontal="left" indent="1"/>
    </xf>
    <xf numFmtId="0" fontId="13" fillId="5" borderId="0" xfId="34" applyFont="1" applyFill="1" applyAlignment="1">
      <alignment horizontal="center" vertical="top" wrapText="1"/>
    </xf>
    <xf numFmtId="0" fontId="12" fillId="0" borderId="1" xfId="34" applyNumberFormat="1" applyFont="1" applyBorder="1" applyAlignment="1">
      <alignment horizontal="center" vertical="center" wrapText="1"/>
    </xf>
    <xf numFmtId="0" fontId="12" fillId="2" borderId="1" xfId="34" applyNumberFormat="1" applyFont="1" applyFill="1" applyBorder="1" applyAlignment="1">
      <alignment horizontal="center" vertical="center" wrapText="1"/>
    </xf>
    <xf numFmtId="0" fontId="12" fillId="0" borderId="1" xfId="35" applyFont="1" applyFill="1" applyBorder="1" applyAlignment="1">
      <alignment horizontal="center" vertical="center" wrapText="1"/>
    </xf>
    <xf numFmtId="1" fontId="12" fillId="0" borderId="2" xfId="35" applyNumberFormat="1" applyFont="1" applyFill="1" applyBorder="1" applyAlignment="1">
      <alignment horizontal="center" vertical="center" wrapText="1"/>
    </xf>
    <xf numFmtId="1" fontId="12" fillId="0" borderId="5" xfId="35" applyNumberFormat="1" applyFont="1" applyFill="1" applyBorder="1" applyAlignment="1">
      <alignment horizontal="center" vertical="center" wrapText="1"/>
    </xf>
    <xf numFmtId="0" fontId="43" fillId="0" borderId="0" xfId="35" applyFont="1" applyAlignment="1">
      <alignment horizontal="right"/>
    </xf>
    <xf numFmtId="0" fontId="13" fillId="0" borderId="0" xfId="18" applyFont="1" applyFill="1" applyAlignment="1">
      <alignment horizontal="right" vertical="center" wrapText="1"/>
    </xf>
    <xf numFmtId="0" fontId="12" fillId="0" borderId="1" xfId="18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right" vertical="center" wrapText="1"/>
    </xf>
    <xf numFmtId="0" fontId="23" fillId="0" borderId="3" xfId="13" applyFont="1" applyFill="1" applyBorder="1" applyAlignment="1">
      <alignment horizontal="center" vertical="center" wrapText="1"/>
    </xf>
    <xf numFmtId="0" fontId="23" fillId="0" borderId="6" xfId="13" applyFont="1" applyFill="1" applyBorder="1" applyAlignment="1">
      <alignment horizontal="center" vertical="center" wrapText="1"/>
    </xf>
    <xf numFmtId="0" fontId="7" fillId="0" borderId="22" xfId="6" applyFont="1" applyFill="1" applyBorder="1" applyAlignment="1">
      <alignment horizontal="center" vertical="center" wrapText="1"/>
    </xf>
    <xf numFmtId="0" fontId="7" fillId="0" borderId="20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25" fillId="0" borderId="0" xfId="13" applyFont="1" applyFill="1" applyAlignment="1">
      <alignment horizontal="right" vertical="top" wrapText="1"/>
    </xf>
    <xf numFmtId="0" fontId="23" fillId="0" borderId="0" xfId="13" applyFont="1" applyFill="1" applyAlignment="1">
      <alignment horizontal="right" vertical="top" wrapText="1"/>
    </xf>
    <xf numFmtId="0" fontId="25" fillId="0" borderId="0" xfId="13" applyFont="1" applyFill="1" applyAlignment="1">
      <alignment horizontal="center" vertical="top" wrapText="1"/>
    </xf>
    <xf numFmtId="0" fontId="23" fillId="0" borderId="12" xfId="13" applyFont="1" applyFill="1" applyBorder="1" applyAlignment="1">
      <alignment horizontal="center" vertical="top" wrapText="1"/>
    </xf>
    <xf numFmtId="0" fontId="43" fillId="0" borderId="0" xfId="35" applyFont="1" applyAlignment="1">
      <alignment horizontal="right" vertical="center" wrapText="1"/>
    </xf>
    <xf numFmtId="0" fontId="18" fillId="0" borderId="0" xfId="4" applyFont="1" applyFill="1" applyAlignment="1">
      <alignment horizontal="right" vertical="center" wrapText="1"/>
    </xf>
    <xf numFmtId="0" fontId="18" fillId="0" borderId="0" xfId="4" applyFont="1" applyFill="1" applyBorder="1" applyAlignment="1">
      <alignment horizontal="center" vertical="center" wrapText="1"/>
    </xf>
    <xf numFmtId="0" fontId="16" fillId="0" borderId="9" xfId="4" applyFont="1" applyFill="1" applyBorder="1" applyAlignment="1">
      <alignment horizontal="center" vertical="center" wrapText="1"/>
    </xf>
    <xf numFmtId="0" fontId="16" fillId="0" borderId="9" xfId="4" applyFont="1" applyFill="1" applyBorder="1" applyAlignment="1">
      <alignment horizontal="center" vertical="top" wrapText="1"/>
    </xf>
    <xf numFmtId="0" fontId="16" fillId="0" borderId="13" xfId="36" applyNumberFormat="1" applyFont="1" applyFill="1" applyBorder="1" applyAlignment="1">
      <alignment horizontal="center" vertical="center" wrapText="1"/>
    </xf>
    <xf numFmtId="0" fontId="16" fillId="0" borderId="10" xfId="36" applyNumberFormat="1" applyFont="1" applyFill="1" applyBorder="1" applyAlignment="1">
      <alignment horizontal="center" vertical="center" wrapText="1"/>
    </xf>
    <xf numFmtId="0" fontId="16" fillId="0" borderId="12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8" fillId="0" borderId="0" xfId="35" applyFont="1" applyFill="1" applyBorder="1" applyAlignment="1">
      <alignment horizontal="center" vertical="center" wrapText="1"/>
    </xf>
    <xf numFmtId="0" fontId="16" fillId="0" borderId="1" xfId="35" applyFont="1" applyFill="1" applyBorder="1" applyAlignment="1">
      <alignment horizontal="center" vertical="center" wrapText="1"/>
    </xf>
    <xf numFmtId="0" fontId="16" fillId="0" borderId="1" xfId="35" applyFont="1" applyFill="1" applyBorder="1" applyAlignment="1">
      <alignment horizontal="center" vertical="top" wrapText="1"/>
    </xf>
    <xf numFmtId="0" fontId="16" fillId="0" borderId="1" xfId="36" applyNumberFormat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right" vertical="top" wrapText="1"/>
    </xf>
    <xf numFmtId="0" fontId="18" fillId="0" borderId="0" xfId="40" applyFont="1" applyFill="1" applyAlignment="1">
      <alignment horizontal="right" vertical="center" wrapText="1"/>
    </xf>
    <xf numFmtId="0" fontId="13" fillId="0" borderId="4" xfId="13" applyFont="1" applyFill="1" applyBorder="1" applyAlignment="1">
      <alignment horizontal="center" vertical="center" wrapText="1"/>
    </xf>
    <xf numFmtId="0" fontId="16" fillId="0" borderId="7" xfId="13" applyFont="1" applyFill="1" applyBorder="1" applyAlignment="1">
      <alignment horizontal="center" vertical="center" wrapText="1"/>
    </xf>
    <xf numFmtId="1" fontId="16" fillId="0" borderId="1" xfId="52" applyNumberFormat="1" applyFont="1" applyFill="1" applyBorder="1" applyAlignment="1">
      <alignment horizontal="center" vertical="center" wrapText="1"/>
    </xf>
    <xf numFmtId="164" fontId="16" fillId="0" borderId="1" xfId="53" applyNumberFormat="1" applyFont="1" applyBorder="1" applyAlignment="1">
      <alignment horizontal="right" indent="1"/>
    </xf>
    <xf numFmtId="164" fontId="16" fillId="0" borderId="1" xfId="52" applyNumberFormat="1" applyFont="1" applyFill="1" applyBorder="1" applyAlignment="1">
      <alignment horizontal="right" indent="1"/>
    </xf>
    <xf numFmtId="164" fontId="16" fillId="0" borderId="1" xfId="52" applyNumberFormat="1" applyFont="1" applyBorder="1" applyAlignment="1">
      <alignment horizontal="right" indent="1"/>
    </xf>
    <xf numFmtId="0" fontId="12" fillId="0" borderId="1" xfId="3" applyNumberFormat="1" applyFont="1" applyFill="1" applyBorder="1" applyAlignment="1">
      <alignment horizontal="left" indent="1"/>
    </xf>
    <xf numFmtId="164" fontId="13" fillId="2" borderId="1" xfId="53" applyNumberFormat="1" applyFont="1" applyFill="1" applyBorder="1" applyAlignment="1">
      <alignment horizontal="right" indent="1"/>
    </xf>
    <xf numFmtId="164" fontId="13" fillId="0" borderId="1" xfId="53" applyNumberFormat="1" applyFont="1" applyFill="1" applyBorder="1" applyAlignment="1">
      <alignment horizontal="right" indent="1"/>
    </xf>
    <xf numFmtId="164" fontId="18" fillId="0" borderId="1" xfId="52" applyNumberFormat="1" applyFont="1" applyBorder="1" applyAlignment="1">
      <alignment horizontal="right" indent="1"/>
    </xf>
    <xf numFmtId="164" fontId="18" fillId="0" borderId="1" xfId="52" applyNumberFormat="1" applyFont="1" applyFill="1" applyBorder="1" applyAlignment="1">
      <alignment horizontal="right" indent="1"/>
    </xf>
    <xf numFmtId="1" fontId="23" fillId="0" borderId="1" xfId="52" applyNumberFormat="1" applyFont="1" applyFill="1" applyBorder="1" applyAlignment="1">
      <alignment horizontal="center" vertical="center" wrapText="1"/>
    </xf>
    <xf numFmtId="164" fontId="16" fillId="0" borderId="1" xfId="53" applyNumberFormat="1" applyFont="1" applyFill="1" applyBorder="1" applyAlignment="1">
      <alignment horizontal="right" indent="1"/>
    </xf>
    <xf numFmtId="164" fontId="12" fillId="0" borderId="1" xfId="53" applyNumberFormat="1" applyFont="1" applyFill="1" applyBorder="1" applyAlignment="1">
      <alignment horizontal="right" indent="1"/>
    </xf>
  </cellXfs>
  <cellStyles count="54">
    <cellStyle name="Денежный [0] 2" xfId="21"/>
    <cellStyle name="Денежный 2" xfId="23"/>
    <cellStyle name="Название 2" xfId="5"/>
    <cellStyle name="Обычный" xfId="0" builtinId="0"/>
    <cellStyle name="Обычный 10" xfId="13"/>
    <cellStyle name="Обычный 10 10" xfId="27"/>
    <cellStyle name="Обычный 11" xfId="44"/>
    <cellStyle name="Обычный 14" xfId="8"/>
    <cellStyle name="Обычный 14 2" xfId="50"/>
    <cellStyle name="Обычный 14 2 2" xfId="52"/>
    <cellStyle name="Обычный 2" xfId="2"/>
    <cellStyle name="Обычный 2 2" xfId="3"/>
    <cellStyle name="Обычный 2 2 2" xfId="32"/>
    <cellStyle name="Обычный 2 2 2 2" xfId="48"/>
    <cellStyle name="Обычный 2 3" xfId="35"/>
    <cellStyle name="Обычный 2 6" xfId="12"/>
    <cellStyle name="Обычный 3" xfId="10"/>
    <cellStyle name="Обычный 3 2" xfId="34"/>
    <cellStyle name="Обычный 3 2 2" xfId="42"/>
    <cellStyle name="Обычный 3 3" xfId="45"/>
    <cellStyle name="Обычный 4" xfId="11"/>
    <cellStyle name="Обычный 4 2" xfId="41"/>
    <cellStyle name="Обычный 5" xfId="17"/>
    <cellStyle name="Обычный 5 2" xfId="25"/>
    <cellStyle name="Обычный 6" xfId="18"/>
    <cellStyle name="Обычный 6 14" xfId="40"/>
    <cellStyle name="Обычный 6 16" xfId="29"/>
    <cellStyle name="Обычный 6 2" xfId="46"/>
    <cellStyle name="Обычный 7" xfId="4"/>
    <cellStyle name="Обычный 8" xfId="20"/>
    <cellStyle name="Обычный 9" xfId="30"/>
    <cellStyle name="Обычный 9 2" xfId="47"/>
    <cellStyle name="Обычный_Прилож. № (общее образ) " xfId="6"/>
    <cellStyle name="Процентный 2" xfId="22"/>
    <cellStyle name="Финансовый" xfId="1" builtinId="3"/>
    <cellStyle name="Финансовый [0] 2" xfId="16"/>
    <cellStyle name="Финансовый [0] 2 2" xfId="43"/>
    <cellStyle name="Финансовый [0] 3" xfId="24"/>
    <cellStyle name="Финансовый [0] 4" xfId="36"/>
    <cellStyle name="Финансовый 10" xfId="9"/>
    <cellStyle name="Финансовый 10 2" xfId="51"/>
    <cellStyle name="Финансовый 10 2 2" xfId="53"/>
    <cellStyle name="Финансовый 2" xfId="15"/>
    <cellStyle name="Финансовый 2 2" xfId="33"/>
    <cellStyle name="Финансовый 3" xfId="26"/>
    <cellStyle name="Финансовый 3 3" xfId="39"/>
    <cellStyle name="Финансовый 3 5" xfId="28"/>
    <cellStyle name="Финансовый 4" xfId="31"/>
    <cellStyle name="Финансовый 4 2" xfId="37"/>
    <cellStyle name="Финансовый 4 3" xfId="49"/>
    <cellStyle name="Финансовый 5" xfId="19"/>
    <cellStyle name="Финансовый 6" xfId="38"/>
    <cellStyle name="Финансовый 8" xfId="14"/>
    <cellStyle name="Финансовый_Прилож. № (общее образ) 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5;&#1056;&#1054;&#1045;&#1050;&#1058;%20&#1041;&#1070;&#1044;&#1046;&#1045;&#1058;&#1040;%202022-2024/&#1055;&#1056;&#1054;&#1045;&#1050;&#1058;%20&#1047;&#1040;&#1050;&#1054;&#1053;&#1040;%202022-2024/&#1052;&#1072;&#1090;&#1077;&#1088;&#1080;&#1072;&#1083;&#1099;%20&#1086;&#1090;&#1076;&#1077;&#1083;&#1086;&#1074;/2%20&#1055;&#1088;&#1080;&#1083;&#1086;&#1078;&#1077;&#1085;&#1080;&#1103;%20&#1082;%20&#1079;&#1072;&#1082;&#1086;&#1085;&#1091;/,&#1055;&#1088;&#1080;&#1083;%2020%20&#1090;&#1072;&#1073;&#1083;%2025%20&#1087;&#1086;&#1076;&#1074;&#1086;&#1079;%20&#1091;&#1095;-&#1089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5;&#1056;&#1054;&#1045;&#1050;&#1058;%20&#1041;&#1070;&#1044;&#1046;&#1045;&#1058;&#1040;%202022-2024/&#1055;&#1056;&#1054;&#1045;&#1050;&#1058;%20&#1047;&#1040;&#1050;&#1054;&#1053;&#1040;%202022-2024/&#1052;&#1072;&#1090;&#1077;&#1088;&#1080;&#1072;&#1083;&#1099;%20&#1086;&#1090;&#1076;&#1077;&#1083;&#1086;&#1074;/2%20&#1055;&#1088;&#1080;&#1083;&#1086;&#1078;&#1077;&#1085;&#1080;&#1103;%20&#1082;%20&#1079;&#1072;&#1082;&#1086;&#1085;&#1091;/,&#1055;&#1088;&#1080;&#1083;%2020%20&#1090;&#1072;&#1073;&#1083;%2028%20&#1082;&#1072;&#1085;&#1080;&#1082;&#1091;&#1083;&#1103;&#1088;&#1085;&#1086;&#1077;%20&#1074;&#1088;&#1077;&#1084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5;&#1056;&#1054;&#1045;&#1050;&#1058;%20&#1041;&#1070;&#1044;&#1046;&#1045;&#1058;&#1040;%202022-2024/&#1055;&#1056;&#1054;&#1045;&#1050;&#1058;%20&#1047;&#1040;&#1050;&#1054;&#1053;&#1040;%202022-2024/&#1052;&#1072;&#1090;&#1077;&#1088;&#1080;&#1072;&#1083;&#1099;%20&#1086;&#1090;&#1076;&#1077;&#1083;&#1086;&#1074;/2%20&#1055;&#1088;&#1080;&#1083;&#1086;&#1078;&#1077;&#1085;&#1080;&#1103;%20&#1082;%20&#1079;&#1072;&#1082;&#1086;&#1085;&#1091;/,&#1055;&#1088;&#1080;&#1083;%2020%20&#1090;&#1072;&#1073;&#1083;%2029%20&#1089;&#1086;&#1094;.&#1079;&#1085;&#1072;&#1095;.&#1087;&#1088;&#1086;&#1077;&#1082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подвоз уч-ся"/>
      <sheetName val="Приложение"/>
    </sheetNames>
    <sheetDataSet>
      <sheetData sheetId="0">
        <row r="7">
          <cell r="I7">
            <v>2611.6</v>
          </cell>
        </row>
        <row r="8">
          <cell r="I8">
            <v>1808.7</v>
          </cell>
        </row>
        <row r="9">
          <cell r="I9">
            <v>1058.2</v>
          </cell>
        </row>
        <row r="10">
          <cell r="I10">
            <v>5691.9</v>
          </cell>
        </row>
        <row r="11">
          <cell r="I11">
            <v>5360.4</v>
          </cell>
        </row>
        <row r="12">
          <cell r="I12">
            <v>817.9</v>
          </cell>
        </row>
        <row r="13">
          <cell r="I13">
            <v>1332.7</v>
          </cell>
        </row>
        <row r="14">
          <cell r="I14">
            <v>1565</v>
          </cell>
        </row>
        <row r="15">
          <cell r="I15">
            <v>1547.4</v>
          </cell>
        </row>
        <row r="16">
          <cell r="I16">
            <v>1054.5</v>
          </cell>
        </row>
        <row r="17">
          <cell r="I17">
            <v>1431.4</v>
          </cell>
        </row>
        <row r="18">
          <cell r="I18">
            <v>1459.2</v>
          </cell>
        </row>
        <row r="19">
          <cell r="I19">
            <v>387.3</v>
          </cell>
        </row>
        <row r="20">
          <cell r="I20">
            <v>946.1</v>
          </cell>
        </row>
        <row r="21">
          <cell r="I21">
            <v>4638.6000000000004</v>
          </cell>
        </row>
        <row r="22">
          <cell r="I22">
            <v>1219.5</v>
          </cell>
        </row>
        <row r="23">
          <cell r="I23">
            <v>1848.6</v>
          </cell>
        </row>
        <row r="24">
          <cell r="I24">
            <v>1263.0999999999999</v>
          </cell>
        </row>
        <row r="25">
          <cell r="I25">
            <v>2991.4</v>
          </cell>
        </row>
        <row r="26">
          <cell r="I26">
            <v>172.4</v>
          </cell>
        </row>
        <row r="27">
          <cell r="I27">
            <v>1881.1</v>
          </cell>
        </row>
        <row r="28">
          <cell r="I28">
            <v>877.8</v>
          </cell>
        </row>
        <row r="29">
          <cell r="I29">
            <v>1839.4</v>
          </cell>
        </row>
        <row r="30">
          <cell r="I30">
            <v>4027.9</v>
          </cell>
        </row>
        <row r="31">
          <cell r="I31">
            <v>1233.8</v>
          </cell>
        </row>
        <row r="32">
          <cell r="I32">
            <v>2108.5</v>
          </cell>
        </row>
        <row r="33">
          <cell r="I33">
            <v>5579.4</v>
          </cell>
        </row>
        <row r="34">
          <cell r="I34">
            <v>2242.8000000000002</v>
          </cell>
        </row>
        <row r="35">
          <cell r="I35">
            <v>1217.3</v>
          </cell>
        </row>
        <row r="36">
          <cell r="I36">
            <v>1813.1</v>
          </cell>
        </row>
        <row r="37">
          <cell r="I37">
            <v>2092.8000000000002</v>
          </cell>
        </row>
        <row r="38">
          <cell r="I38">
            <v>738.3</v>
          </cell>
        </row>
        <row r="39">
          <cell r="I39">
            <v>2705.8</v>
          </cell>
        </row>
        <row r="40">
          <cell r="I40">
            <v>5514.1</v>
          </cell>
        </row>
        <row r="41">
          <cell r="I41">
            <v>2130</v>
          </cell>
        </row>
        <row r="42">
          <cell r="I42">
            <v>1866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риложение"/>
    </sheetNames>
    <sheetDataSet>
      <sheetData sheetId="0">
        <row r="26">
          <cell r="I26">
            <v>4206.29711762427</v>
          </cell>
        </row>
        <row r="27">
          <cell r="I27">
            <v>4809.9755790221825</v>
          </cell>
        </row>
        <row r="28">
          <cell r="I28">
            <v>39442.184422537539</v>
          </cell>
        </row>
        <row r="29">
          <cell r="I29">
            <v>3479.3596784496522</v>
          </cell>
        </row>
        <row r="30">
          <cell r="I30">
            <v>4256.1341842098991</v>
          </cell>
        </row>
        <row r="31">
          <cell r="I31">
            <v>1509.4961321313572</v>
          </cell>
        </row>
        <row r="32">
          <cell r="I32">
            <v>1656.4012680185033</v>
          </cell>
        </row>
        <row r="33">
          <cell r="I33">
            <v>1940.2509569851984</v>
          </cell>
        </row>
        <row r="34">
          <cell r="I34">
            <v>2769.5323914621567</v>
          </cell>
        </row>
        <row r="35">
          <cell r="I35">
            <v>678.1241093418746</v>
          </cell>
        </row>
        <row r="36">
          <cell r="I36">
            <v>488.28341188353477</v>
          </cell>
        </row>
        <row r="37">
          <cell r="I37">
            <v>696.25597620429937</v>
          </cell>
        </row>
        <row r="38">
          <cell r="I38">
            <v>512.62802643613259</v>
          </cell>
        </row>
        <row r="39">
          <cell r="I39">
            <v>294.22205587854012</v>
          </cell>
        </row>
        <row r="40">
          <cell r="I40">
            <v>1780.7597761849261</v>
          </cell>
        </row>
        <row r="41">
          <cell r="I41">
            <v>171.10786228397367</v>
          </cell>
        </row>
        <row r="42">
          <cell r="I42">
            <v>546.71048680976958</v>
          </cell>
        </row>
        <row r="43">
          <cell r="I43">
            <v>307.43770377852184</v>
          </cell>
        </row>
        <row r="44">
          <cell r="I44">
            <v>738.04673341143359</v>
          </cell>
        </row>
        <row r="45">
          <cell r="I45">
            <v>237.18610178388226</v>
          </cell>
        </row>
        <row r="46">
          <cell r="I46">
            <v>677.47584497800972</v>
          </cell>
        </row>
        <row r="47">
          <cell r="I47">
            <v>497.98972700329148</v>
          </cell>
        </row>
        <row r="48">
          <cell r="I48">
            <v>1889.2199049960104</v>
          </cell>
        </row>
        <row r="49">
          <cell r="I49">
            <v>179.45458727343583</v>
          </cell>
        </row>
        <row r="50">
          <cell r="I50">
            <v>2583.5812801870065</v>
          </cell>
        </row>
        <row r="51">
          <cell r="I51">
            <v>239.96834344703626</v>
          </cell>
        </row>
        <row r="52">
          <cell r="I52">
            <v>950.1355279671061</v>
          </cell>
        </row>
        <row r="53">
          <cell r="I53">
            <v>3699.9311570078162</v>
          </cell>
        </row>
        <row r="54">
          <cell r="I54">
            <v>1293.6162505615007</v>
          </cell>
        </row>
        <row r="55">
          <cell r="I55">
            <v>425.68297446256878</v>
          </cell>
        </row>
        <row r="56">
          <cell r="I56">
            <v>501.90693682260485</v>
          </cell>
        </row>
        <row r="57">
          <cell r="I57">
            <v>6239.406469701029</v>
          </cell>
        </row>
        <row r="58">
          <cell r="I58">
            <v>776.44936253952255</v>
          </cell>
        </row>
        <row r="59">
          <cell r="I59">
            <v>825.63021354096247</v>
          </cell>
        </row>
        <row r="60">
          <cell r="I60">
            <v>434.30161747808984</v>
          </cell>
        </row>
        <row r="61">
          <cell r="I61">
            <v>429.36471506105551</v>
          </cell>
        </row>
        <row r="62">
          <cell r="I62">
            <v>1258.4047511744457</v>
          </cell>
        </row>
        <row r="63">
          <cell r="I63">
            <v>774.85430318840122</v>
          </cell>
        </row>
        <row r="64">
          <cell r="I64">
            <v>1391.7060345383222</v>
          </cell>
        </row>
        <row r="65">
          <cell r="I65">
            <v>432.63857862045387</v>
          </cell>
        </row>
        <row r="66">
          <cell r="I66">
            <v>1011.8886806086127</v>
          </cell>
        </row>
        <row r="67">
          <cell r="I67">
            <v>141.19876440506772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МИ"/>
      <sheetName val="Дворец"/>
      <sheetName val="Расчет"/>
      <sheetName val="Приложение"/>
    </sheetNames>
    <sheetDataSet>
      <sheetData sheetId="0"/>
      <sheetData sheetId="1"/>
      <sheetData sheetId="2">
        <row r="11">
          <cell r="F11">
            <v>361.8</v>
          </cell>
        </row>
        <row r="12">
          <cell r="F12">
            <v>622</v>
          </cell>
        </row>
        <row r="13">
          <cell r="F13">
            <v>123.9</v>
          </cell>
        </row>
        <row r="14">
          <cell r="F14">
            <v>396.6</v>
          </cell>
        </row>
        <row r="15">
          <cell r="F15">
            <v>204.6</v>
          </cell>
        </row>
        <row r="16">
          <cell r="F16">
            <v>494.8</v>
          </cell>
        </row>
        <row r="17">
          <cell r="F17">
            <v>154.5</v>
          </cell>
        </row>
        <row r="18">
          <cell r="F18">
            <v>410</v>
          </cell>
        </row>
        <row r="19">
          <cell r="F19">
            <v>239.3</v>
          </cell>
        </row>
        <row r="20">
          <cell r="F20">
            <v>93</v>
          </cell>
        </row>
        <row r="21">
          <cell r="F21">
            <v>281.89999999999998</v>
          </cell>
        </row>
        <row r="22">
          <cell r="F22">
            <v>105.2</v>
          </cell>
        </row>
        <row r="23">
          <cell r="F23">
            <v>127.69999999999999</v>
          </cell>
        </row>
        <row r="24">
          <cell r="F24">
            <v>120.6</v>
          </cell>
        </row>
        <row r="25">
          <cell r="F25">
            <v>48.2</v>
          </cell>
        </row>
        <row r="26">
          <cell r="F26">
            <v>61</v>
          </cell>
        </row>
        <row r="27">
          <cell r="F27">
            <v>142.19999999999999</v>
          </cell>
        </row>
        <row r="28">
          <cell r="F28">
            <v>48.2</v>
          </cell>
        </row>
        <row r="29">
          <cell r="F29">
            <v>104.8</v>
          </cell>
        </row>
        <row r="30">
          <cell r="F30">
            <v>249.5</v>
          </cell>
        </row>
        <row r="31">
          <cell r="F31">
            <v>99.8</v>
          </cell>
        </row>
        <row r="32">
          <cell r="F32">
            <v>223.3</v>
          </cell>
        </row>
        <row r="33">
          <cell r="F33">
            <v>99.8</v>
          </cell>
        </row>
        <row r="34">
          <cell r="F34">
            <v>467.9</v>
          </cell>
        </row>
        <row r="35">
          <cell r="F35">
            <v>113.3</v>
          </cell>
        </row>
        <row r="36">
          <cell r="F36">
            <v>156.9</v>
          </cell>
        </row>
        <row r="37">
          <cell r="F37">
            <v>60</v>
          </cell>
        </row>
        <row r="38">
          <cell r="F38">
            <v>205.4</v>
          </cell>
        </row>
        <row r="39">
          <cell r="F39">
            <v>70.599999999999994</v>
          </cell>
        </row>
        <row r="40">
          <cell r="F40">
            <v>66.8</v>
          </cell>
        </row>
        <row r="41">
          <cell r="F41">
            <v>932.2</v>
          </cell>
        </row>
        <row r="42">
          <cell r="F42">
            <v>162.30000000000001</v>
          </cell>
        </row>
        <row r="43">
          <cell r="F43">
            <v>125.3</v>
          </cell>
        </row>
        <row r="44">
          <cell r="F44">
            <v>68.2</v>
          </cell>
        </row>
        <row r="45">
          <cell r="F45">
            <v>114.6</v>
          </cell>
        </row>
        <row r="46">
          <cell r="F46">
            <v>127.2</v>
          </cell>
        </row>
        <row r="47">
          <cell r="F47">
            <v>85.5</v>
          </cell>
        </row>
        <row r="48">
          <cell r="F48">
            <v>399.2</v>
          </cell>
        </row>
        <row r="49">
          <cell r="F49">
            <v>105.5</v>
          </cell>
        </row>
        <row r="50">
          <cell r="F50">
            <v>199.6</v>
          </cell>
        </row>
        <row r="51">
          <cell r="F51">
            <v>48.3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G53"/>
  <sheetViews>
    <sheetView view="pageBreakPreview" topLeftCell="A22" zoomScale="85" zoomScaleNormal="85" workbookViewId="0">
      <selection activeCell="E50" sqref="E50"/>
    </sheetView>
  </sheetViews>
  <sheetFormatPr defaultColWidth="9.140625" defaultRowHeight="15" x14ac:dyDescent="0.2"/>
  <cols>
    <col min="1" max="1" width="6.28515625" style="1" customWidth="1"/>
    <col min="2" max="2" width="44.140625" style="1" bestFit="1" customWidth="1"/>
    <col min="3" max="3" width="20.7109375" style="1" customWidth="1"/>
    <col min="4" max="4" width="24" style="4" customWidth="1"/>
    <col min="5" max="5" width="20.7109375" style="1" customWidth="1"/>
    <col min="6" max="6" width="14.5703125" style="1" customWidth="1"/>
    <col min="7" max="16384" width="9.140625" style="1"/>
  </cols>
  <sheetData>
    <row r="1" spans="1:7" ht="70.5" customHeight="1" x14ac:dyDescent="0.2">
      <c r="B1" s="464" t="s">
        <v>404</v>
      </c>
      <c r="C1" s="465"/>
      <c r="D1" s="465"/>
      <c r="E1" s="465"/>
    </row>
    <row r="2" spans="1:7" ht="15.75" x14ac:dyDescent="0.2">
      <c r="B2" s="2"/>
      <c r="C2" s="3"/>
      <c r="D2" s="3"/>
      <c r="E2" s="2" t="s">
        <v>0</v>
      </c>
    </row>
    <row r="3" spans="1:7" ht="67.5" customHeight="1" x14ac:dyDescent="0.2">
      <c r="A3" s="466" t="s">
        <v>1</v>
      </c>
      <c r="B3" s="466"/>
      <c r="C3" s="466"/>
      <c r="D3" s="466"/>
      <c r="E3" s="466"/>
    </row>
    <row r="4" spans="1:7" ht="15.75" x14ac:dyDescent="0.25">
      <c r="E4" s="5" t="s">
        <v>2</v>
      </c>
    </row>
    <row r="5" spans="1:7" x14ac:dyDescent="0.2">
      <c r="A5" s="467" t="s">
        <v>3</v>
      </c>
      <c r="B5" s="467" t="s">
        <v>52</v>
      </c>
      <c r="C5" s="468" t="s">
        <v>4</v>
      </c>
      <c r="D5" s="469" t="s">
        <v>5</v>
      </c>
      <c r="E5" s="468" t="s">
        <v>6</v>
      </c>
    </row>
    <row r="6" spans="1:7" s="6" customFormat="1" ht="59.25" customHeight="1" x14ac:dyDescent="0.25">
      <c r="A6" s="467"/>
      <c r="B6" s="467"/>
      <c r="C6" s="468"/>
      <c r="D6" s="469"/>
      <c r="E6" s="468"/>
    </row>
    <row r="7" spans="1:7" ht="15.75" x14ac:dyDescent="0.25">
      <c r="A7" s="7">
        <v>1</v>
      </c>
      <c r="B7" s="7">
        <v>2</v>
      </c>
      <c r="C7" s="8">
        <v>3</v>
      </c>
      <c r="D7" s="9">
        <v>4</v>
      </c>
      <c r="E7" s="8">
        <v>5</v>
      </c>
    </row>
    <row r="8" spans="1:7" ht="15.75" x14ac:dyDescent="0.25">
      <c r="A8" s="10">
        <v>1</v>
      </c>
      <c r="B8" s="11" t="s">
        <v>7</v>
      </c>
      <c r="C8" s="12">
        <v>175726</v>
      </c>
      <c r="D8" s="12">
        <v>175726</v>
      </c>
      <c r="E8" s="12">
        <v>0</v>
      </c>
      <c r="F8" s="13"/>
      <c r="G8" s="13"/>
    </row>
    <row r="9" spans="1:7" ht="15.75" x14ac:dyDescent="0.25">
      <c r="A9" s="10">
        <v>2</v>
      </c>
      <c r="B9" s="11" t="s">
        <v>8</v>
      </c>
      <c r="C9" s="12">
        <v>214344</v>
      </c>
      <c r="D9" s="12">
        <v>214344</v>
      </c>
      <c r="E9" s="12">
        <v>0</v>
      </c>
      <c r="F9" s="13"/>
      <c r="G9" s="13"/>
    </row>
    <row r="10" spans="1:7" ht="15.75" x14ac:dyDescent="0.25">
      <c r="A10" s="10">
        <v>3</v>
      </c>
      <c r="B10" s="11" t="s">
        <v>9</v>
      </c>
      <c r="C10" s="12">
        <v>0</v>
      </c>
      <c r="D10" s="12">
        <v>0</v>
      </c>
      <c r="E10" s="12">
        <v>0</v>
      </c>
      <c r="F10" s="13"/>
      <c r="G10" s="13"/>
    </row>
    <row r="11" spans="1:7" ht="15.75" x14ac:dyDescent="0.25">
      <c r="A11" s="10">
        <v>4</v>
      </c>
      <c r="B11" s="11" t="s">
        <v>10</v>
      </c>
      <c r="C11" s="12">
        <v>137043</v>
      </c>
      <c r="D11" s="12">
        <v>137043</v>
      </c>
      <c r="E11" s="12">
        <v>0</v>
      </c>
      <c r="F11" s="13"/>
      <c r="G11" s="13"/>
    </row>
    <row r="12" spans="1:7" ht="15.75" x14ac:dyDescent="0.25">
      <c r="A12" s="14">
        <v>5</v>
      </c>
      <c r="B12" s="15" t="s">
        <v>11</v>
      </c>
      <c r="C12" s="12">
        <v>414102</v>
      </c>
      <c r="D12" s="12">
        <v>414102</v>
      </c>
      <c r="E12" s="12">
        <v>0</v>
      </c>
      <c r="F12" s="13"/>
      <c r="G12" s="13"/>
    </row>
    <row r="13" spans="1:7" ht="15.75" x14ac:dyDescent="0.25">
      <c r="A13" s="14">
        <v>6</v>
      </c>
      <c r="B13" s="15" t="s">
        <v>12</v>
      </c>
      <c r="C13" s="12">
        <v>188704</v>
      </c>
      <c r="D13" s="12">
        <v>188704</v>
      </c>
      <c r="E13" s="12">
        <v>0</v>
      </c>
      <c r="F13" s="13"/>
      <c r="G13" s="13"/>
    </row>
    <row r="14" spans="1:7" ht="15.75" x14ac:dyDescent="0.25">
      <c r="A14" s="14">
        <v>7</v>
      </c>
      <c r="B14" s="15" t="s">
        <v>13</v>
      </c>
      <c r="C14" s="12">
        <v>204788</v>
      </c>
      <c r="D14" s="12">
        <v>204788</v>
      </c>
      <c r="E14" s="12">
        <v>0</v>
      </c>
      <c r="F14" s="13"/>
      <c r="G14" s="13"/>
    </row>
    <row r="15" spans="1:7" ht="15.75" x14ac:dyDescent="0.25">
      <c r="A15" s="14">
        <v>8</v>
      </c>
      <c r="B15" s="15" t="s">
        <v>14</v>
      </c>
      <c r="C15" s="12">
        <v>138554</v>
      </c>
      <c r="D15" s="12">
        <v>138554</v>
      </c>
      <c r="E15" s="12">
        <v>0</v>
      </c>
      <c r="F15" s="13"/>
      <c r="G15" s="13"/>
    </row>
    <row r="16" spans="1:7" ht="15.75" x14ac:dyDescent="0.25">
      <c r="A16" s="14">
        <v>9</v>
      </c>
      <c r="B16" s="15" t="s">
        <v>15</v>
      </c>
      <c r="C16" s="12">
        <v>169589</v>
      </c>
      <c r="D16" s="12">
        <v>169589</v>
      </c>
      <c r="E16" s="12">
        <v>0</v>
      </c>
      <c r="F16" s="13"/>
      <c r="G16" s="13"/>
    </row>
    <row r="17" spans="1:7" ht="15.75" x14ac:dyDescent="0.25">
      <c r="A17" s="16">
        <v>10</v>
      </c>
      <c r="B17" s="17" t="s">
        <v>16</v>
      </c>
      <c r="C17" s="12">
        <v>104729</v>
      </c>
      <c r="D17" s="12">
        <v>77224</v>
      </c>
      <c r="E17" s="12">
        <v>27505</v>
      </c>
      <c r="F17" s="13"/>
      <c r="G17" s="13"/>
    </row>
    <row r="18" spans="1:7" ht="15.75" x14ac:dyDescent="0.25">
      <c r="A18" s="16">
        <v>11</v>
      </c>
      <c r="B18" s="17" t="s">
        <v>17</v>
      </c>
      <c r="C18" s="12">
        <v>107794</v>
      </c>
      <c r="D18" s="12">
        <v>58324</v>
      </c>
      <c r="E18" s="12">
        <v>49470</v>
      </c>
      <c r="F18" s="13"/>
      <c r="G18" s="13"/>
    </row>
    <row r="19" spans="1:7" ht="15.75" x14ac:dyDescent="0.25">
      <c r="A19" s="14">
        <v>12</v>
      </c>
      <c r="B19" s="18" t="s">
        <v>18</v>
      </c>
      <c r="C19" s="12">
        <v>115633</v>
      </c>
      <c r="D19" s="12">
        <v>78203</v>
      </c>
      <c r="E19" s="12">
        <v>37430</v>
      </c>
      <c r="F19" s="13"/>
      <c r="G19" s="13"/>
    </row>
    <row r="20" spans="1:7" ht="15.75" x14ac:dyDescent="0.25">
      <c r="A20" s="14">
        <v>13</v>
      </c>
      <c r="B20" s="18" t="s">
        <v>19</v>
      </c>
      <c r="C20" s="12">
        <v>98096</v>
      </c>
      <c r="D20" s="12">
        <v>47279</v>
      </c>
      <c r="E20" s="12">
        <v>50817</v>
      </c>
      <c r="F20" s="13"/>
      <c r="G20" s="13"/>
    </row>
    <row r="21" spans="1:7" ht="15.75" x14ac:dyDescent="0.25">
      <c r="A21" s="14">
        <v>14</v>
      </c>
      <c r="B21" s="18" t="s">
        <v>20</v>
      </c>
      <c r="C21" s="12">
        <v>67408</v>
      </c>
      <c r="D21" s="12">
        <v>26107</v>
      </c>
      <c r="E21" s="12">
        <v>41301</v>
      </c>
      <c r="F21" s="13"/>
      <c r="G21" s="13"/>
    </row>
    <row r="22" spans="1:7" ht="15.75" x14ac:dyDescent="0.25">
      <c r="A22" s="14">
        <v>15</v>
      </c>
      <c r="B22" s="18" t="s">
        <v>21</v>
      </c>
      <c r="C22" s="12">
        <v>184655</v>
      </c>
      <c r="D22" s="12">
        <v>170573</v>
      </c>
      <c r="E22" s="12">
        <v>14082</v>
      </c>
      <c r="F22" s="13"/>
      <c r="G22" s="13"/>
    </row>
    <row r="23" spans="1:7" ht="15.75" x14ac:dyDescent="0.25">
      <c r="A23" s="14">
        <v>16</v>
      </c>
      <c r="B23" s="18" t="s">
        <v>22</v>
      </c>
      <c r="C23" s="12">
        <v>57041</v>
      </c>
      <c r="D23" s="12">
        <v>22838</v>
      </c>
      <c r="E23" s="12">
        <v>34203</v>
      </c>
      <c r="F23" s="13"/>
      <c r="G23" s="13"/>
    </row>
    <row r="24" spans="1:7" ht="15.75" x14ac:dyDescent="0.25">
      <c r="A24" s="14">
        <v>17</v>
      </c>
      <c r="B24" s="18" t="s">
        <v>23</v>
      </c>
      <c r="C24" s="12">
        <v>123999</v>
      </c>
      <c r="D24" s="12">
        <v>42717</v>
      </c>
      <c r="E24" s="12">
        <v>81282</v>
      </c>
      <c r="F24" s="13"/>
      <c r="G24" s="13"/>
    </row>
    <row r="25" spans="1:7" ht="15.75" x14ac:dyDescent="0.25">
      <c r="A25" s="14">
        <v>18</v>
      </c>
      <c r="B25" s="18" t="s">
        <v>24</v>
      </c>
      <c r="C25" s="12">
        <v>73307</v>
      </c>
      <c r="D25" s="12">
        <v>32342</v>
      </c>
      <c r="E25" s="12">
        <v>40965</v>
      </c>
      <c r="F25" s="13"/>
      <c r="G25" s="13"/>
    </row>
    <row r="26" spans="1:7" ht="15.75" x14ac:dyDescent="0.25">
      <c r="A26" s="14">
        <v>19</v>
      </c>
      <c r="B26" s="18" t="s">
        <v>25</v>
      </c>
      <c r="C26" s="12">
        <v>168241</v>
      </c>
      <c r="D26" s="12">
        <v>56195</v>
      </c>
      <c r="E26" s="12">
        <v>112046</v>
      </c>
      <c r="F26" s="13"/>
      <c r="G26" s="13"/>
    </row>
    <row r="27" spans="1:7" ht="15.75" x14ac:dyDescent="0.25">
      <c r="A27" s="14">
        <v>20</v>
      </c>
      <c r="B27" s="18" t="s">
        <v>26</v>
      </c>
      <c r="C27" s="12">
        <v>79219</v>
      </c>
      <c r="D27" s="12">
        <v>25891</v>
      </c>
      <c r="E27" s="12">
        <v>53328</v>
      </c>
      <c r="F27" s="13"/>
      <c r="G27" s="13"/>
    </row>
    <row r="28" spans="1:7" ht="15.75" x14ac:dyDescent="0.25">
      <c r="A28" s="14">
        <v>21</v>
      </c>
      <c r="B28" s="18" t="s">
        <v>27</v>
      </c>
      <c r="C28" s="12">
        <v>96287</v>
      </c>
      <c r="D28" s="12">
        <v>61960</v>
      </c>
      <c r="E28" s="12">
        <v>34327</v>
      </c>
      <c r="F28" s="13"/>
      <c r="G28" s="13"/>
    </row>
    <row r="29" spans="1:7" ht="15.75" x14ac:dyDescent="0.25">
      <c r="A29" s="14">
        <v>22</v>
      </c>
      <c r="B29" s="18" t="s">
        <v>28</v>
      </c>
      <c r="C29" s="12">
        <v>124472</v>
      </c>
      <c r="D29" s="12">
        <v>43717</v>
      </c>
      <c r="E29" s="12">
        <v>80755</v>
      </c>
      <c r="F29" s="13"/>
      <c r="G29" s="13"/>
    </row>
    <row r="30" spans="1:7" ht="15.75" x14ac:dyDescent="0.25">
      <c r="A30" s="14">
        <v>23</v>
      </c>
      <c r="B30" s="15" t="s">
        <v>29</v>
      </c>
      <c r="C30" s="12">
        <v>104677</v>
      </c>
      <c r="D30" s="12">
        <v>104677</v>
      </c>
      <c r="E30" s="12">
        <v>0</v>
      </c>
      <c r="F30" s="13"/>
      <c r="G30" s="13"/>
    </row>
    <row r="31" spans="1:7" ht="15.75" x14ac:dyDescent="0.25">
      <c r="A31" s="14">
        <v>24</v>
      </c>
      <c r="B31" s="15" t="s">
        <v>30</v>
      </c>
      <c r="C31" s="12">
        <v>69228</v>
      </c>
      <c r="D31" s="12">
        <v>46876</v>
      </c>
      <c r="E31" s="12">
        <v>22352</v>
      </c>
      <c r="F31" s="13"/>
      <c r="G31" s="13"/>
    </row>
    <row r="32" spans="1:7" ht="15.75" x14ac:dyDescent="0.25">
      <c r="A32" s="14">
        <v>25</v>
      </c>
      <c r="B32" s="15" t="s">
        <v>31</v>
      </c>
      <c r="C32" s="12">
        <v>75838</v>
      </c>
      <c r="D32" s="12">
        <v>75838</v>
      </c>
      <c r="E32" s="12">
        <v>0</v>
      </c>
      <c r="F32" s="13"/>
      <c r="G32" s="13"/>
    </row>
    <row r="33" spans="1:7" ht="15.75" x14ac:dyDescent="0.25">
      <c r="A33" s="14">
        <v>26</v>
      </c>
      <c r="B33" s="15" t="s">
        <v>32</v>
      </c>
      <c r="C33" s="12">
        <v>60894</v>
      </c>
      <c r="D33" s="12">
        <v>21591</v>
      </c>
      <c r="E33" s="12">
        <v>39303</v>
      </c>
      <c r="F33" s="13"/>
      <c r="G33" s="13"/>
    </row>
    <row r="34" spans="1:7" ht="15.75" x14ac:dyDescent="0.25">
      <c r="A34" s="14">
        <v>27</v>
      </c>
      <c r="B34" s="15" t="s">
        <v>33</v>
      </c>
      <c r="C34" s="12">
        <v>133840</v>
      </c>
      <c r="D34" s="12">
        <v>94930</v>
      </c>
      <c r="E34" s="12">
        <v>38910</v>
      </c>
      <c r="F34" s="13"/>
      <c r="G34" s="13"/>
    </row>
    <row r="35" spans="1:7" ht="15.75" x14ac:dyDescent="0.25">
      <c r="A35" s="14">
        <v>28</v>
      </c>
      <c r="B35" s="15" t="s">
        <v>34</v>
      </c>
      <c r="C35" s="12">
        <v>39338</v>
      </c>
      <c r="D35" s="12">
        <v>39338</v>
      </c>
      <c r="E35" s="12">
        <v>0</v>
      </c>
      <c r="F35" s="13"/>
      <c r="G35" s="13"/>
    </row>
    <row r="36" spans="1:7" ht="15.75" x14ac:dyDescent="0.25">
      <c r="A36" s="14">
        <v>29</v>
      </c>
      <c r="B36" s="15" t="s">
        <v>35</v>
      </c>
      <c r="C36" s="12">
        <v>112732</v>
      </c>
      <c r="D36" s="12">
        <v>112732</v>
      </c>
      <c r="E36" s="12">
        <v>0</v>
      </c>
      <c r="F36" s="13"/>
      <c r="G36" s="13"/>
    </row>
    <row r="37" spans="1:7" ht="15.75" x14ac:dyDescent="0.25">
      <c r="A37" s="14">
        <v>30</v>
      </c>
      <c r="B37" s="15" t="s">
        <v>36</v>
      </c>
      <c r="C37" s="12">
        <v>88981</v>
      </c>
      <c r="D37" s="12">
        <v>81333</v>
      </c>
      <c r="E37" s="12">
        <v>7648</v>
      </c>
      <c r="F37" s="13"/>
      <c r="G37" s="13"/>
    </row>
    <row r="38" spans="1:7" ht="15.75" x14ac:dyDescent="0.25">
      <c r="A38" s="14">
        <v>31</v>
      </c>
      <c r="B38" s="15" t="s">
        <v>37</v>
      </c>
      <c r="C38" s="12">
        <v>97939</v>
      </c>
      <c r="D38" s="12">
        <v>57843</v>
      </c>
      <c r="E38" s="12">
        <v>40096</v>
      </c>
      <c r="F38" s="13"/>
      <c r="G38" s="13"/>
    </row>
    <row r="39" spans="1:7" ht="15.75" x14ac:dyDescent="0.25">
      <c r="A39" s="14">
        <v>32</v>
      </c>
      <c r="B39" s="15" t="s">
        <v>38</v>
      </c>
      <c r="C39" s="12">
        <v>182842</v>
      </c>
      <c r="D39" s="12">
        <v>182842</v>
      </c>
      <c r="E39" s="12">
        <v>0</v>
      </c>
      <c r="F39" s="13"/>
      <c r="G39" s="13"/>
    </row>
    <row r="40" spans="1:7" ht="15.75" x14ac:dyDescent="0.25">
      <c r="A40" s="14">
        <v>33</v>
      </c>
      <c r="B40" s="15" t="s">
        <v>39</v>
      </c>
      <c r="C40" s="12">
        <v>116454</v>
      </c>
      <c r="D40" s="12">
        <v>102537</v>
      </c>
      <c r="E40" s="12">
        <v>13917</v>
      </c>
      <c r="F40" s="13"/>
      <c r="G40" s="13"/>
    </row>
    <row r="41" spans="1:7" ht="15.75" x14ac:dyDescent="0.25">
      <c r="A41" s="14">
        <v>34</v>
      </c>
      <c r="B41" s="15" t="s">
        <v>40</v>
      </c>
      <c r="C41" s="12">
        <v>133075</v>
      </c>
      <c r="D41" s="12">
        <v>63277</v>
      </c>
      <c r="E41" s="12">
        <v>69798</v>
      </c>
      <c r="F41" s="13"/>
      <c r="G41" s="13"/>
    </row>
    <row r="42" spans="1:7" ht="15.75" x14ac:dyDescent="0.25">
      <c r="A42" s="14">
        <v>35</v>
      </c>
      <c r="B42" s="15" t="s">
        <v>41</v>
      </c>
      <c r="C42" s="12">
        <v>72363</v>
      </c>
      <c r="D42" s="12">
        <v>72363</v>
      </c>
      <c r="E42" s="12">
        <v>0</v>
      </c>
      <c r="F42" s="13"/>
      <c r="G42" s="13"/>
    </row>
    <row r="43" spans="1:7" ht="15.75" x14ac:dyDescent="0.25">
      <c r="A43" s="14">
        <v>36</v>
      </c>
      <c r="B43" s="15" t="s">
        <v>42</v>
      </c>
      <c r="C43" s="12">
        <v>99239</v>
      </c>
      <c r="D43" s="12">
        <v>59063</v>
      </c>
      <c r="E43" s="12">
        <v>40176</v>
      </c>
      <c r="F43" s="13"/>
      <c r="G43" s="13"/>
    </row>
    <row r="44" spans="1:7" ht="15.75" x14ac:dyDescent="0.25">
      <c r="A44" s="14">
        <v>37</v>
      </c>
      <c r="B44" s="15" t="s">
        <v>43</v>
      </c>
      <c r="C44" s="12">
        <v>141722</v>
      </c>
      <c r="D44" s="12">
        <v>124216</v>
      </c>
      <c r="E44" s="12">
        <v>17506</v>
      </c>
      <c r="F44" s="13"/>
      <c r="G44" s="13"/>
    </row>
    <row r="45" spans="1:7" ht="15.75" x14ac:dyDescent="0.25">
      <c r="A45" s="14">
        <v>38</v>
      </c>
      <c r="B45" s="15" t="s">
        <v>44</v>
      </c>
      <c r="C45" s="12">
        <v>126776</v>
      </c>
      <c r="D45" s="12">
        <v>99562</v>
      </c>
      <c r="E45" s="12">
        <v>27214</v>
      </c>
      <c r="F45" s="13"/>
      <c r="G45" s="13"/>
    </row>
    <row r="46" spans="1:7" ht="15.75" x14ac:dyDescent="0.25">
      <c r="A46" s="14">
        <v>39</v>
      </c>
      <c r="B46" s="15" t="s">
        <v>45</v>
      </c>
      <c r="C46" s="12">
        <v>119814</v>
      </c>
      <c r="D46" s="12">
        <v>119814</v>
      </c>
      <c r="E46" s="12">
        <v>0</v>
      </c>
      <c r="F46" s="13"/>
      <c r="G46" s="13"/>
    </row>
    <row r="47" spans="1:7" ht="15.75" x14ac:dyDescent="0.25">
      <c r="A47" s="14">
        <v>40</v>
      </c>
      <c r="B47" s="15" t="s">
        <v>46</v>
      </c>
      <c r="C47" s="12">
        <v>103528</v>
      </c>
      <c r="D47" s="12">
        <v>35413</v>
      </c>
      <c r="E47" s="12">
        <v>68115</v>
      </c>
      <c r="F47" s="13"/>
      <c r="G47" s="13"/>
    </row>
    <row r="48" spans="1:7" ht="15.75" x14ac:dyDescent="0.25">
      <c r="A48" s="19">
        <v>41</v>
      </c>
      <c r="B48" s="19" t="s">
        <v>47</v>
      </c>
      <c r="C48" s="12">
        <v>49111</v>
      </c>
      <c r="D48" s="12">
        <v>49111</v>
      </c>
      <c r="E48" s="12">
        <v>0</v>
      </c>
      <c r="F48" s="13"/>
      <c r="G48" s="13"/>
    </row>
    <row r="49" spans="1:7" ht="15.75" x14ac:dyDescent="0.25">
      <c r="A49" s="19">
        <v>42</v>
      </c>
      <c r="B49" s="19" t="s">
        <v>48</v>
      </c>
      <c r="C49" s="12">
        <v>961</v>
      </c>
      <c r="D49" s="12">
        <v>961</v>
      </c>
      <c r="E49" s="12">
        <v>0</v>
      </c>
      <c r="F49" s="13"/>
      <c r="G49" s="13"/>
    </row>
    <row r="50" spans="1:7" ht="15.75" x14ac:dyDescent="0.25">
      <c r="A50" s="20"/>
      <c r="B50" s="20" t="s">
        <v>49</v>
      </c>
      <c r="C50" s="21">
        <v>4973083</v>
      </c>
      <c r="D50" s="21">
        <v>3930537</v>
      </c>
      <c r="E50" s="21">
        <v>1042546</v>
      </c>
      <c r="F50" s="13"/>
      <c r="G50" s="13"/>
    </row>
    <row r="51" spans="1:7" x14ac:dyDescent="0.2">
      <c r="D51" s="22"/>
    </row>
    <row r="53" spans="1:7" x14ac:dyDescent="0.2">
      <c r="C53" s="13"/>
      <c r="D53" s="13"/>
      <c r="E53" s="13"/>
    </row>
  </sheetData>
  <mergeCells count="7">
    <mergeCell ref="B1:E1"/>
    <mergeCell ref="A3:E3"/>
    <mergeCell ref="A5:A6"/>
    <mergeCell ref="B5:B6"/>
    <mergeCell ref="C5:C6"/>
    <mergeCell ref="D5:D6"/>
    <mergeCell ref="E5:E6"/>
  </mergeCells>
  <printOptions horizontalCentered="1"/>
  <pageMargins left="0.78740157480314965" right="0.39370078740157483" top="0.59055118110236227" bottom="0.59055118110236227" header="0.39370078740157483" footer="0"/>
  <pageSetup paperSize="9" scale="79" fitToHeight="0" orientation="portrait" r:id="rId1"/>
  <headerFooter alignWithMargins="0">
    <oddHeader>&amp;C&amp;P</oddHeader>
    <oddFooter>&amp;L&amp;8&amp;Z&amp;F</oddFooter>
    <firstFooter>&amp;L&amp;Z&amp;F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G53"/>
  <sheetViews>
    <sheetView view="pageBreakPreview" topLeftCell="A34" zoomScale="85" zoomScaleNormal="85" workbookViewId="0">
      <selection activeCell="E54" sqref="E54"/>
    </sheetView>
  </sheetViews>
  <sheetFormatPr defaultColWidth="9.140625" defaultRowHeight="15.75" x14ac:dyDescent="0.25"/>
  <cols>
    <col min="1" max="1" width="5.140625" style="6" customWidth="1"/>
    <col min="2" max="2" width="44.140625" style="6" bestFit="1" customWidth="1"/>
    <col min="3" max="3" width="22" style="6" customWidth="1"/>
    <col min="4" max="4" width="23.7109375" style="6" customWidth="1"/>
    <col min="5" max="5" width="21.140625" style="6" customWidth="1"/>
    <col min="6" max="6" width="14.140625" style="1" customWidth="1"/>
    <col min="7" max="7" width="12.5703125" style="1" customWidth="1"/>
    <col min="8" max="16384" width="9.140625" style="1"/>
  </cols>
  <sheetData>
    <row r="1" spans="1:7" ht="41.25" customHeight="1" x14ac:dyDescent="0.25">
      <c r="E1" s="23" t="s">
        <v>50</v>
      </c>
    </row>
    <row r="2" spans="1:7" ht="69" customHeight="1" x14ac:dyDescent="0.2">
      <c r="A2" s="466" t="s">
        <v>51</v>
      </c>
      <c r="B2" s="466"/>
      <c r="C2" s="466"/>
      <c r="D2" s="466"/>
      <c r="E2" s="466"/>
    </row>
    <row r="3" spans="1:7" ht="18.75" customHeight="1" x14ac:dyDescent="0.25">
      <c r="E3" s="5" t="s">
        <v>2</v>
      </c>
    </row>
    <row r="4" spans="1:7" ht="15" customHeight="1" x14ac:dyDescent="0.2">
      <c r="A4" s="467" t="s">
        <v>3</v>
      </c>
      <c r="B4" s="467" t="s">
        <v>52</v>
      </c>
      <c r="C4" s="468" t="s">
        <v>4</v>
      </c>
      <c r="D4" s="469" t="s">
        <v>53</v>
      </c>
      <c r="E4" s="468" t="s">
        <v>6</v>
      </c>
    </row>
    <row r="5" spans="1:7" ht="66.75" customHeight="1" x14ac:dyDescent="0.2">
      <c r="A5" s="467"/>
      <c r="B5" s="467"/>
      <c r="C5" s="468"/>
      <c r="D5" s="469"/>
      <c r="E5" s="468"/>
    </row>
    <row r="6" spans="1:7" x14ac:dyDescent="0.25">
      <c r="A6" s="24">
        <v>1</v>
      </c>
      <c r="B6" s="24">
        <v>2</v>
      </c>
      <c r="C6" s="8">
        <v>3</v>
      </c>
      <c r="D6" s="8">
        <v>4</v>
      </c>
      <c r="E6" s="8">
        <v>5</v>
      </c>
    </row>
    <row r="7" spans="1:7" x14ac:dyDescent="0.25">
      <c r="A7" s="25">
        <v>1</v>
      </c>
      <c r="B7" s="11" t="s">
        <v>7</v>
      </c>
      <c r="C7" s="26">
        <v>166584</v>
      </c>
      <c r="D7" s="26">
        <v>166584</v>
      </c>
      <c r="E7" s="26">
        <v>0</v>
      </c>
      <c r="F7" s="13"/>
      <c r="G7" s="13"/>
    </row>
    <row r="8" spans="1:7" x14ac:dyDescent="0.25">
      <c r="A8" s="25">
        <v>2</v>
      </c>
      <c r="B8" s="11" t="s">
        <v>8</v>
      </c>
      <c r="C8" s="26">
        <v>200365</v>
      </c>
      <c r="D8" s="26">
        <v>200365</v>
      </c>
      <c r="E8" s="26">
        <v>0</v>
      </c>
      <c r="F8" s="13"/>
      <c r="G8" s="13"/>
    </row>
    <row r="9" spans="1:7" x14ac:dyDescent="0.25">
      <c r="A9" s="25">
        <v>3</v>
      </c>
      <c r="B9" s="11" t="s">
        <v>9</v>
      </c>
      <c r="C9" s="26">
        <v>0</v>
      </c>
      <c r="D9" s="26">
        <v>0</v>
      </c>
      <c r="E9" s="26">
        <v>0</v>
      </c>
      <c r="F9" s="13"/>
      <c r="G9" s="13"/>
    </row>
    <row r="10" spans="1:7" x14ac:dyDescent="0.25">
      <c r="A10" s="25">
        <v>4</v>
      </c>
      <c r="B10" s="11" t="s">
        <v>10</v>
      </c>
      <c r="C10" s="26">
        <v>122509</v>
      </c>
      <c r="D10" s="26">
        <v>122509</v>
      </c>
      <c r="E10" s="26">
        <v>0</v>
      </c>
      <c r="F10" s="13"/>
      <c r="G10" s="13"/>
    </row>
    <row r="11" spans="1:7" x14ac:dyDescent="0.25">
      <c r="A11" s="25">
        <v>5</v>
      </c>
      <c r="B11" s="15" t="s">
        <v>11</v>
      </c>
      <c r="C11" s="26">
        <v>401155</v>
      </c>
      <c r="D11" s="26">
        <v>401155</v>
      </c>
      <c r="E11" s="26">
        <v>0</v>
      </c>
      <c r="F11" s="13"/>
      <c r="G11" s="13"/>
    </row>
    <row r="12" spans="1:7" x14ac:dyDescent="0.25">
      <c r="A12" s="25">
        <v>6</v>
      </c>
      <c r="B12" s="15" t="s">
        <v>12</v>
      </c>
      <c r="C12" s="26">
        <v>181941</v>
      </c>
      <c r="D12" s="26">
        <v>181941</v>
      </c>
      <c r="E12" s="26">
        <v>0</v>
      </c>
      <c r="F12" s="13"/>
      <c r="G12" s="13"/>
    </row>
    <row r="13" spans="1:7" x14ac:dyDescent="0.25">
      <c r="A13" s="25">
        <v>7</v>
      </c>
      <c r="B13" s="15" t="s">
        <v>13</v>
      </c>
      <c r="C13" s="26">
        <v>200933</v>
      </c>
      <c r="D13" s="26">
        <v>200933</v>
      </c>
      <c r="E13" s="26">
        <v>0</v>
      </c>
      <c r="F13" s="13"/>
      <c r="G13" s="13"/>
    </row>
    <row r="14" spans="1:7" x14ac:dyDescent="0.25">
      <c r="A14" s="25">
        <v>8</v>
      </c>
      <c r="B14" s="15" t="s">
        <v>14</v>
      </c>
      <c r="C14" s="26">
        <v>132269</v>
      </c>
      <c r="D14" s="26">
        <v>132269</v>
      </c>
      <c r="E14" s="26">
        <v>0</v>
      </c>
      <c r="F14" s="13"/>
      <c r="G14" s="13"/>
    </row>
    <row r="15" spans="1:7" x14ac:dyDescent="0.25">
      <c r="A15" s="25">
        <v>9</v>
      </c>
      <c r="B15" s="15" t="s">
        <v>15</v>
      </c>
      <c r="C15" s="26">
        <v>154824</v>
      </c>
      <c r="D15" s="26">
        <v>154824</v>
      </c>
      <c r="E15" s="26">
        <v>0</v>
      </c>
      <c r="F15" s="13"/>
      <c r="G15" s="13"/>
    </row>
    <row r="16" spans="1:7" x14ac:dyDescent="0.25">
      <c r="A16" s="25">
        <v>10</v>
      </c>
      <c r="B16" s="17" t="s">
        <v>16</v>
      </c>
      <c r="C16" s="26">
        <v>86108</v>
      </c>
      <c r="D16" s="26">
        <v>79383</v>
      </c>
      <c r="E16" s="26">
        <v>6725</v>
      </c>
      <c r="F16" s="13"/>
      <c r="G16" s="13"/>
    </row>
    <row r="17" spans="1:7" x14ac:dyDescent="0.25">
      <c r="A17" s="25">
        <v>11</v>
      </c>
      <c r="B17" s="17" t="s">
        <v>17</v>
      </c>
      <c r="C17" s="26">
        <v>97384</v>
      </c>
      <c r="D17" s="26">
        <v>59802</v>
      </c>
      <c r="E17" s="26">
        <v>37582</v>
      </c>
      <c r="F17" s="13"/>
      <c r="G17" s="13"/>
    </row>
    <row r="18" spans="1:7" x14ac:dyDescent="0.25">
      <c r="A18" s="25">
        <v>12</v>
      </c>
      <c r="B18" s="18" t="s">
        <v>18</v>
      </c>
      <c r="C18" s="26">
        <v>112726</v>
      </c>
      <c r="D18" s="26">
        <v>78222</v>
      </c>
      <c r="E18" s="26">
        <v>34504</v>
      </c>
      <c r="F18" s="13"/>
      <c r="G18" s="13"/>
    </row>
    <row r="19" spans="1:7" x14ac:dyDescent="0.25">
      <c r="A19" s="25">
        <v>13</v>
      </c>
      <c r="B19" s="18" t="s">
        <v>19</v>
      </c>
      <c r="C19" s="26">
        <v>95344</v>
      </c>
      <c r="D19" s="26">
        <v>48898</v>
      </c>
      <c r="E19" s="26">
        <v>46446</v>
      </c>
      <c r="F19" s="13"/>
      <c r="G19" s="13"/>
    </row>
    <row r="20" spans="1:7" x14ac:dyDescent="0.25">
      <c r="A20" s="25">
        <v>14</v>
      </c>
      <c r="B20" s="18" t="s">
        <v>20</v>
      </c>
      <c r="C20" s="26">
        <v>66636</v>
      </c>
      <c r="D20" s="26">
        <v>26175</v>
      </c>
      <c r="E20" s="26">
        <v>40461</v>
      </c>
      <c r="F20" s="13"/>
      <c r="G20" s="13"/>
    </row>
    <row r="21" spans="1:7" x14ac:dyDescent="0.25">
      <c r="A21" s="25">
        <v>15</v>
      </c>
      <c r="B21" s="18" t="s">
        <v>21</v>
      </c>
      <c r="C21" s="26">
        <v>175622</v>
      </c>
      <c r="D21" s="26">
        <v>175622</v>
      </c>
      <c r="E21" s="26">
        <v>0</v>
      </c>
      <c r="F21" s="13"/>
      <c r="G21" s="13"/>
    </row>
    <row r="22" spans="1:7" x14ac:dyDescent="0.25">
      <c r="A22" s="25">
        <v>16</v>
      </c>
      <c r="B22" s="18" t="s">
        <v>22</v>
      </c>
      <c r="C22" s="26">
        <v>55459</v>
      </c>
      <c r="D22" s="26">
        <v>22950</v>
      </c>
      <c r="E22" s="26">
        <v>32509</v>
      </c>
      <c r="F22" s="13"/>
      <c r="G22" s="13"/>
    </row>
    <row r="23" spans="1:7" x14ac:dyDescent="0.25">
      <c r="A23" s="25">
        <v>17</v>
      </c>
      <c r="B23" s="18" t="s">
        <v>23</v>
      </c>
      <c r="C23" s="26">
        <v>122243</v>
      </c>
      <c r="D23" s="26">
        <v>43029</v>
      </c>
      <c r="E23" s="26">
        <v>79214</v>
      </c>
      <c r="F23" s="13"/>
      <c r="G23" s="13"/>
    </row>
    <row r="24" spans="1:7" x14ac:dyDescent="0.25">
      <c r="A24" s="25">
        <v>18</v>
      </c>
      <c r="B24" s="18" t="s">
        <v>24</v>
      </c>
      <c r="C24" s="26">
        <v>71459</v>
      </c>
      <c r="D24" s="26">
        <v>33067</v>
      </c>
      <c r="E24" s="26">
        <v>38392</v>
      </c>
      <c r="F24" s="13"/>
      <c r="G24" s="13"/>
    </row>
    <row r="25" spans="1:7" x14ac:dyDescent="0.25">
      <c r="A25" s="25">
        <v>19</v>
      </c>
      <c r="B25" s="18" t="s">
        <v>25</v>
      </c>
      <c r="C25" s="26">
        <v>165157</v>
      </c>
      <c r="D25" s="26">
        <v>57566</v>
      </c>
      <c r="E25" s="26">
        <v>107591</v>
      </c>
      <c r="F25" s="13"/>
      <c r="G25" s="13"/>
    </row>
    <row r="26" spans="1:7" x14ac:dyDescent="0.25">
      <c r="A26" s="25">
        <v>20</v>
      </c>
      <c r="B26" s="18" t="s">
        <v>26</v>
      </c>
      <c r="C26" s="26">
        <v>78034</v>
      </c>
      <c r="D26" s="26">
        <v>26356</v>
      </c>
      <c r="E26" s="26">
        <v>51678</v>
      </c>
      <c r="F26" s="13"/>
      <c r="G26" s="13"/>
    </row>
    <row r="27" spans="1:7" x14ac:dyDescent="0.25">
      <c r="A27" s="25">
        <v>21</v>
      </c>
      <c r="B27" s="18" t="s">
        <v>27</v>
      </c>
      <c r="C27" s="26">
        <v>92998</v>
      </c>
      <c r="D27" s="26">
        <v>62971</v>
      </c>
      <c r="E27" s="26">
        <v>30027</v>
      </c>
      <c r="F27" s="13"/>
      <c r="G27" s="13"/>
    </row>
    <row r="28" spans="1:7" x14ac:dyDescent="0.25">
      <c r="A28" s="25">
        <v>22</v>
      </c>
      <c r="B28" s="18" t="s">
        <v>28</v>
      </c>
      <c r="C28" s="26">
        <v>122345</v>
      </c>
      <c r="D28" s="26">
        <v>44934</v>
      </c>
      <c r="E28" s="26">
        <v>77411</v>
      </c>
      <c r="F28" s="13"/>
      <c r="G28" s="13"/>
    </row>
    <row r="29" spans="1:7" x14ac:dyDescent="0.25">
      <c r="A29" s="25">
        <v>23</v>
      </c>
      <c r="B29" s="15" t="s">
        <v>29</v>
      </c>
      <c r="C29" s="26">
        <v>93163</v>
      </c>
      <c r="D29" s="26">
        <v>93163</v>
      </c>
      <c r="E29" s="26">
        <v>0</v>
      </c>
      <c r="F29" s="13"/>
      <c r="G29" s="13"/>
    </row>
    <row r="30" spans="1:7" x14ac:dyDescent="0.25">
      <c r="A30" s="25">
        <v>24</v>
      </c>
      <c r="B30" s="15" t="s">
        <v>30</v>
      </c>
      <c r="C30" s="26">
        <v>68247</v>
      </c>
      <c r="D30" s="26">
        <v>48605</v>
      </c>
      <c r="E30" s="26">
        <v>19642</v>
      </c>
      <c r="F30" s="13"/>
      <c r="G30" s="13"/>
    </row>
    <row r="31" spans="1:7" x14ac:dyDescent="0.25">
      <c r="A31" s="25">
        <v>25</v>
      </c>
      <c r="B31" s="15" t="s">
        <v>31</v>
      </c>
      <c r="C31" s="26">
        <v>70475</v>
      </c>
      <c r="D31" s="26">
        <v>70475</v>
      </c>
      <c r="E31" s="26">
        <v>0</v>
      </c>
      <c r="F31" s="13"/>
      <c r="G31" s="13"/>
    </row>
    <row r="32" spans="1:7" x14ac:dyDescent="0.25">
      <c r="A32" s="25">
        <v>26</v>
      </c>
      <c r="B32" s="15" t="s">
        <v>32</v>
      </c>
      <c r="C32" s="26">
        <v>60368</v>
      </c>
      <c r="D32" s="26">
        <v>21787</v>
      </c>
      <c r="E32" s="26">
        <v>38581</v>
      </c>
      <c r="F32" s="13"/>
      <c r="G32" s="13"/>
    </row>
    <row r="33" spans="1:7" x14ac:dyDescent="0.25">
      <c r="A33" s="25">
        <v>27</v>
      </c>
      <c r="B33" s="15" t="s">
        <v>33</v>
      </c>
      <c r="C33" s="26">
        <v>131010</v>
      </c>
      <c r="D33" s="26">
        <v>96841</v>
      </c>
      <c r="E33" s="26">
        <v>34169</v>
      </c>
      <c r="F33" s="13"/>
      <c r="G33" s="13"/>
    </row>
    <row r="34" spans="1:7" x14ac:dyDescent="0.25">
      <c r="A34" s="25">
        <v>28</v>
      </c>
      <c r="B34" s="15" t="s">
        <v>34</v>
      </c>
      <c r="C34" s="26">
        <v>0</v>
      </c>
      <c r="D34" s="26">
        <v>0</v>
      </c>
      <c r="E34" s="26">
        <v>0</v>
      </c>
      <c r="F34" s="13"/>
      <c r="G34" s="13"/>
    </row>
    <row r="35" spans="1:7" x14ac:dyDescent="0.25">
      <c r="A35" s="25">
        <v>29</v>
      </c>
      <c r="B35" s="15" t="s">
        <v>35</v>
      </c>
      <c r="C35" s="26">
        <v>108980</v>
      </c>
      <c r="D35" s="26">
        <v>108980</v>
      </c>
      <c r="E35" s="26">
        <v>0</v>
      </c>
      <c r="F35" s="13"/>
      <c r="G35" s="13"/>
    </row>
    <row r="36" spans="1:7" x14ac:dyDescent="0.25">
      <c r="A36" s="25">
        <v>30</v>
      </c>
      <c r="B36" s="15" t="s">
        <v>36</v>
      </c>
      <c r="C36" s="26">
        <v>86208</v>
      </c>
      <c r="D36" s="26">
        <v>83154</v>
      </c>
      <c r="E36" s="26">
        <v>3054</v>
      </c>
      <c r="F36" s="13"/>
      <c r="G36" s="13"/>
    </row>
    <row r="37" spans="1:7" x14ac:dyDescent="0.25">
      <c r="A37" s="25">
        <v>31</v>
      </c>
      <c r="B37" s="15" t="s">
        <v>37</v>
      </c>
      <c r="C37" s="26">
        <v>95253</v>
      </c>
      <c r="D37" s="26">
        <v>59285</v>
      </c>
      <c r="E37" s="26">
        <v>35968</v>
      </c>
      <c r="F37" s="13"/>
      <c r="G37" s="13"/>
    </row>
    <row r="38" spans="1:7" x14ac:dyDescent="0.25">
      <c r="A38" s="25">
        <v>32</v>
      </c>
      <c r="B38" s="15" t="s">
        <v>38</v>
      </c>
      <c r="C38" s="26">
        <v>161398</v>
      </c>
      <c r="D38" s="26">
        <v>161398</v>
      </c>
      <c r="E38" s="26">
        <v>0</v>
      </c>
      <c r="F38" s="13"/>
      <c r="G38" s="13"/>
    </row>
    <row r="39" spans="1:7" x14ac:dyDescent="0.25">
      <c r="A39" s="25">
        <v>33</v>
      </c>
      <c r="B39" s="15" t="s">
        <v>39</v>
      </c>
      <c r="C39" s="26">
        <v>112277</v>
      </c>
      <c r="D39" s="26">
        <v>108842</v>
      </c>
      <c r="E39" s="26">
        <v>3435</v>
      </c>
      <c r="F39" s="13"/>
      <c r="G39" s="13"/>
    </row>
    <row r="40" spans="1:7" x14ac:dyDescent="0.25">
      <c r="A40" s="25">
        <v>34</v>
      </c>
      <c r="B40" s="15" t="s">
        <v>40</v>
      </c>
      <c r="C40" s="26">
        <v>130051</v>
      </c>
      <c r="D40" s="26">
        <v>64381</v>
      </c>
      <c r="E40" s="26">
        <v>65670</v>
      </c>
      <c r="F40" s="13"/>
      <c r="G40" s="13"/>
    </row>
    <row r="41" spans="1:7" x14ac:dyDescent="0.25">
      <c r="A41" s="25">
        <v>35</v>
      </c>
      <c r="B41" s="15" t="s">
        <v>41</v>
      </c>
      <c r="C41" s="26">
        <v>69806</v>
      </c>
      <c r="D41" s="26">
        <v>69806</v>
      </c>
      <c r="E41" s="26">
        <v>0</v>
      </c>
      <c r="F41" s="13"/>
      <c r="G41" s="13"/>
    </row>
    <row r="42" spans="1:7" x14ac:dyDescent="0.25">
      <c r="A42" s="25">
        <v>36</v>
      </c>
      <c r="B42" s="15" t="s">
        <v>42</v>
      </c>
      <c r="C42" s="26">
        <v>97862</v>
      </c>
      <c r="D42" s="26">
        <v>59617</v>
      </c>
      <c r="E42" s="26">
        <v>38245</v>
      </c>
      <c r="F42" s="13"/>
      <c r="G42" s="13"/>
    </row>
    <row r="43" spans="1:7" x14ac:dyDescent="0.25">
      <c r="A43" s="25">
        <v>37</v>
      </c>
      <c r="B43" s="15" t="s">
        <v>43</v>
      </c>
      <c r="C43" s="26">
        <v>136483</v>
      </c>
      <c r="D43" s="26">
        <v>126885</v>
      </c>
      <c r="E43" s="26">
        <v>9598</v>
      </c>
      <c r="F43" s="13"/>
      <c r="G43" s="13"/>
    </row>
    <row r="44" spans="1:7" x14ac:dyDescent="0.25">
      <c r="A44" s="25">
        <v>38</v>
      </c>
      <c r="B44" s="15" t="s">
        <v>44</v>
      </c>
      <c r="C44" s="26">
        <v>123132</v>
      </c>
      <c r="D44" s="26">
        <v>101746</v>
      </c>
      <c r="E44" s="26">
        <v>21386</v>
      </c>
      <c r="F44" s="13"/>
      <c r="G44" s="13"/>
    </row>
    <row r="45" spans="1:7" x14ac:dyDescent="0.25">
      <c r="A45" s="25">
        <v>39</v>
      </c>
      <c r="B45" s="15" t="s">
        <v>45</v>
      </c>
      <c r="C45" s="26">
        <v>113126</v>
      </c>
      <c r="D45" s="26">
        <v>113126</v>
      </c>
      <c r="E45" s="26">
        <v>0</v>
      </c>
      <c r="F45" s="13"/>
      <c r="G45" s="13"/>
    </row>
    <row r="46" spans="1:7" x14ac:dyDescent="0.25">
      <c r="A46" s="25">
        <v>40</v>
      </c>
      <c r="B46" s="15" t="s">
        <v>46</v>
      </c>
      <c r="C46" s="26">
        <v>102453</v>
      </c>
      <c r="D46" s="26">
        <v>35916</v>
      </c>
      <c r="E46" s="26">
        <v>66537</v>
      </c>
      <c r="F46" s="13"/>
      <c r="G46" s="13"/>
    </row>
    <row r="47" spans="1:7" x14ac:dyDescent="0.25">
      <c r="A47" s="25">
        <v>41</v>
      </c>
      <c r="B47" s="19" t="s">
        <v>47</v>
      </c>
      <c r="C47" s="26">
        <v>47165</v>
      </c>
      <c r="D47" s="26">
        <v>47165</v>
      </c>
      <c r="E47" s="26">
        <v>0</v>
      </c>
      <c r="F47" s="13"/>
      <c r="G47" s="13"/>
    </row>
    <row r="48" spans="1:7" x14ac:dyDescent="0.25">
      <c r="A48" s="25">
        <v>42</v>
      </c>
      <c r="B48" s="19" t="s">
        <v>48</v>
      </c>
      <c r="C48" s="26">
        <v>112</v>
      </c>
      <c r="D48" s="26">
        <v>112</v>
      </c>
      <c r="E48" s="26">
        <v>0</v>
      </c>
      <c r="F48" s="13"/>
      <c r="G48" s="13"/>
    </row>
    <row r="49" spans="1:7" x14ac:dyDescent="0.25">
      <c r="A49" s="25"/>
      <c r="B49" s="27" t="s">
        <v>54</v>
      </c>
      <c r="C49" s="26">
        <v>263419</v>
      </c>
      <c r="D49" s="26">
        <v>263419</v>
      </c>
      <c r="E49" s="26">
        <v>0</v>
      </c>
      <c r="F49" s="13"/>
      <c r="G49" s="13"/>
    </row>
    <row r="50" spans="1:7" x14ac:dyDescent="0.25">
      <c r="A50" s="28"/>
      <c r="B50" s="29" t="s">
        <v>49</v>
      </c>
      <c r="C50" s="30">
        <v>4973083</v>
      </c>
      <c r="D50" s="30">
        <v>4054258</v>
      </c>
      <c r="E50" s="30">
        <v>918825</v>
      </c>
      <c r="F50" s="13"/>
      <c r="G50" s="13"/>
    </row>
    <row r="51" spans="1:7" x14ac:dyDescent="0.25">
      <c r="D51" s="31"/>
    </row>
    <row r="52" spans="1:7" x14ac:dyDescent="0.25">
      <c r="C52" s="31"/>
      <c r="D52" s="31"/>
      <c r="E52" s="31"/>
    </row>
    <row r="53" spans="1:7" x14ac:dyDescent="0.25">
      <c r="D53" s="31"/>
    </row>
  </sheetData>
  <mergeCells count="6">
    <mergeCell ref="A2:E2"/>
    <mergeCell ref="A4:A5"/>
    <mergeCell ref="B4:B5"/>
    <mergeCell ref="C4:C5"/>
    <mergeCell ref="D4:D5"/>
    <mergeCell ref="E4:E5"/>
  </mergeCells>
  <printOptions horizontalCentered="1"/>
  <pageMargins left="0.78740157480314965" right="0.23622047244094491" top="0.59055118110236227" bottom="0.59055118110236227" header="0.39370078740157483" footer="0"/>
  <pageSetup paperSize="9" scale="81" fitToHeight="0" orientation="portrait" r:id="rId1"/>
  <headerFooter alignWithMargins="0">
    <oddHeader>&amp;C&amp;P</oddHeader>
    <oddFooter>&amp;L&amp;8&amp;Z&amp;F</oddFooter>
    <firstFooter>&amp;L&amp;Z&amp;F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G53"/>
  <sheetViews>
    <sheetView view="pageBreakPreview" topLeftCell="A27" zoomScaleNormal="85" zoomScaleSheetLayoutView="100" workbookViewId="0">
      <selection activeCell="C7" sqref="C7:E50"/>
    </sheetView>
  </sheetViews>
  <sheetFormatPr defaultColWidth="9.140625" defaultRowHeight="15.75" x14ac:dyDescent="0.25"/>
  <cols>
    <col min="1" max="1" width="5.140625" style="6" customWidth="1"/>
    <col min="2" max="2" width="46.5703125" style="6" customWidth="1"/>
    <col min="3" max="3" width="22" style="6" customWidth="1"/>
    <col min="4" max="4" width="23.7109375" style="6" customWidth="1"/>
    <col min="5" max="5" width="21.140625" style="6" customWidth="1"/>
    <col min="6" max="6" width="18.28515625" style="1" customWidth="1"/>
    <col min="7" max="16384" width="9.140625" style="1"/>
  </cols>
  <sheetData>
    <row r="1" spans="1:7" ht="26.25" customHeight="1" x14ac:dyDescent="0.25">
      <c r="B1" s="32"/>
      <c r="C1" s="33"/>
      <c r="D1" s="470" t="s">
        <v>55</v>
      </c>
      <c r="E1" s="470"/>
    </row>
    <row r="2" spans="1:7" ht="69" customHeight="1" x14ac:dyDescent="0.2">
      <c r="A2" s="466" t="s">
        <v>56</v>
      </c>
      <c r="B2" s="466"/>
      <c r="C2" s="466"/>
      <c r="D2" s="466"/>
      <c r="E2" s="466"/>
    </row>
    <row r="3" spans="1:7" ht="18.75" customHeight="1" x14ac:dyDescent="0.25">
      <c r="E3" s="5" t="s">
        <v>2</v>
      </c>
    </row>
    <row r="4" spans="1:7" ht="15" customHeight="1" x14ac:dyDescent="0.2">
      <c r="A4" s="467" t="s">
        <v>3</v>
      </c>
      <c r="B4" s="467" t="s">
        <v>52</v>
      </c>
      <c r="C4" s="468" t="s">
        <v>4</v>
      </c>
      <c r="D4" s="468" t="s">
        <v>53</v>
      </c>
      <c r="E4" s="468" t="s">
        <v>6</v>
      </c>
    </row>
    <row r="5" spans="1:7" ht="64.5" customHeight="1" x14ac:dyDescent="0.2">
      <c r="A5" s="467"/>
      <c r="B5" s="467"/>
      <c r="C5" s="468"/>
      <c r="D5" s="468"/>
      <c r="E5" s="468"/>
    </row>
    <row r="6" spans="1:7" x14ac:dyDescent="0.25">
      <c r="A6" s="24">
        <v>1</v>
      </c>
      <c r="B6" s="24">
        <v>2</v>
      </c>
      <c r="C6" s="8">
        <v>3</v>
      </c>
      <c r="D6" s="8">
        <v>4</v>
      </c>
      <c r="E6" s="8">
        <v>5</v>
      </c>
    </row>
    <row r="7" spans="1:7" x14ac:dyDescent="0.25">
      <c r="A7" s="25">
        <v>1</v>
      </c>
      <c r="B7" s="11" t="s">
        <v>7</v>
      </c>
      <c r="C7" s="26">
        <v>156985</v>
      </c>
      <c r="D7" s="26">
        <v>156985</v>
      </c>
      <c r="E7" s="26">
        <v>0</v>
      </c>
      <c r="F7" s="13"/>
      <c r="G7" s="13"/>
    </row>
    <row r="8" spans="1:7" x14ac:dyDescent="0.25">
      <c r="A8" s="25">
        <v>2</v>
      </c>
      <c r="B8" s="11" t="s">
        <v>8</v>
      </c>
      <c r="C8" s="26">
        <v>184815</v>
      </c>
      <c r="D8" s="26">
        <v>184815</v>
      </c>
      <c r="E8" s="26">
        <v>0</v>
      </c>
      <c r="F8" s="13"/>
      <c r="G8" s="13"/>
    </row>
    <row r="9" spans="1:7" x14ac:dyDescent="0.25">
      <c r="A9" s="25">
        <v>3</v>
      </c>
      <c r="B9" s="11" t="s">
        <v>9</v>
      </c>
      <c r="C9" s="26">
        <v>0</v>
      </c>
      <c r="D9" s="26">
        <v>0</v>
      </c>
      <c r="E9" s="26">
        <v>0</v>
      </c>
      <c r="F9" s="13"/>
      <c r="G9" s="13"/>
    </row>
    <row r="10" spans="1:7" x14ac:dyDescent="0.25">
      <c r="A10" s="25">
        <v>4</v>
      </c>
      <c r="B10" s="11" t="s">
        <v>10</v>
      </c>
      <c r="C10" s="26">
        <v>107270</v>
      </c>
      <c r="D10" s="26">
        <v>107270</v>
      </c>
      <c r="E10" s="26">
        <v>0</v>
      </c>
      <c r="F10" s="13"/>
      <c r="G10" s="13"/>
    </row>
    <row r="11" spans="1:7" x14ac:dyDescent="0.25">
      <c r="A11" s="25">
        <v>5</v>
      </c>
      <c r="B11" s="15" t="s">
        <v>11</v>
      </c>
      <c r="C11" s="26">
        <v>387111</v>
      </c>
      <c r="D11" s="26">
        <v>387111</v>
      </c>
      <c r="E11" s="26">
        <v>0</v>
      </c>
      <c r="F11" s="13"/>
      <c r="G11" s="13"/>
    </row>
    <row r="12" spans="1:7" x14ac:dyDescent="0.25">
      <c r="A12" s="25">
        <v>6</v>
      </c>
      <c r="B12" s="15" t="s">
        <v>12</v>
      </c>
      <c r="C12" s="26">
        <v>176845</v>
      </c>
      <c r="D12" s="26">
        <v>176845</v>
      </c>
      <c r="E12" s="26">
        <v>0</v>
      </c>
      <c r="F12" s="13"/>
      <c r="G12" s="13"/>
    </row>
    <row r="13" spans="1:7" x14ac:dyDescent="0.25">
      <c r="A13" s="25">
        <v>7</v>
      </c>
      <c r="B13" s="15" t="s">
        <v>13</v>
      </c>
      <c r="C13" s="26">
        <v>196953</v>
      </c>
      <c r="D13" s="26">
        <v>196953</v>
      </c>
      <c r="E13" s="26">
        <v>0</v>
      </c>
      <c r="F13" s="13"/>
      <c r="G13" s="13"/>
    </row>
    <row r="14" spans="1:7" x14ac:dyDescent="0.25">
      <c r="A14" s="25">
        <v>8</v>
      </c>
      <c r="B14" s="15" t="s">
        <v>14</v>
      </c>
      <c r="C14" s="26">
        <v>127071</v>
      </c>
      <c r="D14" s="26">
        <v>127071</v>
      </c>
      <c r="E14" s="26">
        <v>0</v>
      </c>
      <c r="F14" s="13"/>
      <c r="G14" s="13"/>
    </row>
    <row r="15" spans="1:7" x14ac:dyDescent="0.25">
      <c r="A15" s="25">
        <v>9</v>
      </c>
      <c r="B15" s="15" t="s">
        <v>15</v>
      </c>
      <c r="C15" s="26">
        <v>138854</v>
      </c>
      <c r="D15" s="26">
        <v>138854</v>
      </c>
      <c r="E15" s="26">
        <v>0</v>
      </c>
      <c r="F15" s="13"/>
      <c r="G15" s="13"/>
    </row>
    <row r="16" spans="1:7" x14ac:dyDescent="0.25">
      <c r="A16" s="25">
        <v>10</v>
      </c>
      <c r="B16" s="17" t="s">
        <v>16</v>
      </c>
      <c r="C16" s="26">
        <v>82025</v>
      </c>
      <c r="D16" s="26">
        <v>81862</v>
      </c>
      <c r="E16" s="26">
        <v>163</v>
      </c>
      <c r="F16" s="13"/>
      <c r="G16" s="13"/>
    </row>
    <row r="17" spans="1:7" x14ac:dyDescent="0.25">
      <c r="A17" s="25">
        <v>11</v>
      </c>
      <c r="B17" s="17" t="s">
        <v>17</v>
      </c>
      <c r="C17" s="26">
        <v>93571</v>
      </c>
      <c r="D17" s="26">
        <v>61518</v>
      </c>
      <c r="E17" s="26">
        <v>32053</v>
      </c>
      <c r="F17" s="13"/>
      <c r="G17" s="13"/>
    </row>
    <row r="18" spans="1:7" x14ac:dyDescent="0.25">
      <c r="A18" s="25">
        <v>12</v>
      </c>
      <c r="B18" s="18" t="s">
        <v>18</v>
      </c>
      <c r="C18" s="26">
        <v>109657</v>
      </c>
      <c r="D18" s="26">
        <v>78317</v>
      </c>
      <c r="E18" s="26">
        <v>31340</v>
      </c>
      <c r="F18" s="13"/>
      <c r="G18" s="13"/>
    </row>
    <row r="19" spans="1:7" x14ac:dyDescent="0.25">
      <c r="A19" s="25">
        <v>13</v>
      </c>
      <c r="B19" s="18" t="s">
        <v>19</v>
      </c>
      <c r="C19" s="26">
        <v>92256</v>
      </c>
      <c r="D19" s="26">
        <v>50848</v>
      </c>
      <c r="E19" s="26">
        <v>41408</v>
      </c>
      <c r="F19" s="13"/>
      <c r="G19" s="13"/>
    </row>
    <row r="20" spans="1:7" x14ac:dyDescent="0.25">
      <c r="A20" s="25">
        <v>14</v>
      </c>
      <c r="B20" s="18" t="s">
        <v>20</v>
      </c>
      <c r="C20" s="26">
        <v>65820</v>
      </c>
      <c r="D20" s="26">
        <v>26269</v>
      </c>
      <c r="E20" s="26">
        <v>39551</v>
      </c>
      <c r="F20" s="13"/>
      <c r="G20" s="13"/>
    </row>
    <row r="21" spans="1:7" x14ac:dyDescent="0.25">
      <c r="A21" s="25">
        <v>15</v>
      </c>
      <c r="B21" s="18" t="s">
        <v>21</v>
      </c>
      <c r="C21" s="26">
        <v>165866</v>
      </c>
      <c r="D21" s="26">
        <v>165866</v>
      </c>
      <c r="E21" s="26">
        <v>0</v>
      </c>
      <c r="F21" s="13"/>
      <c r="G21" s="13"/>
    </row>
    <row r="22" spans="1:7" x14ac:dyDescent="0.25">
      <c r="A22" s="25">
        <v>16</v>
      </c>
      <c r="B22" s="18" t="s">
        <v>22</v>
      </c>
      <c r="C22" s="26">
        <v>54574</v>
      </c>
      <c r="D22" s="26">
        <v>23109</v>
      </c>
      <c r="E22" s="26">
        <v>31465</v>
      </c>
      <c r="F22" s="13"/>
      <c r="G22" s="13"/>
    </row>
    <row r="23" spans="1:7" x14ac:dyDescent="0.25">
      <c r="A23" s="25">
        <v>17</v>
      </c>
      <c r="B23" s="18" t="s">
        <v>23</v>
      </c>
      <c r="C23" s="26">
        <v>120419</v>
      </c>
      <c r="D23" s="26">
        <v>43337</v>
      </c>
      <c r="E23" s="26">
        <v>77082</v>
      </c>
      <c r="F23" s="13"/>
      <c r="G23" s="13"/>
    </row>
    <row r="24" spans="1:7" x14ac:dyDescent="0.25">
      <c r="A24" s="25">
        <v>18</v>
      </c>
      <c r="B24" s="18" t="s">
        <v>24</v>
      </c>
      <c r="C24" s="26">
        <v>69496</v>
      </c>
      <c r="D24" s="26">
        <v>33843</v>
      </c>
      <c r="E24" s="26">
        <v>35653</v>
      </c>
      <c r="F24" s="13"/>
      <c r="G24" s="13"/>
    </row>
    <row r="25" spans="1:7" x14ac:dyDescent="0.25">
      <c r="A25" s="25">
        <v>19</v>
      </c>
      <c r="B25" s="18" t="s">
        <v>25</v>
      </c>
      <c r="C25" s="26">
        <v>161770</v>
      </c>
      <c r="D25" s="26">
        <v>59219</v>
      </c>
      <c r="E25" s="26">
        <v>102551</v>
      </c>
      <c r="F25" s="13"/>
      <c r="G25" s="13"/>
    </row>
    <row r="26" spans="1:7" x14ac:dyDescent="0.25">
      <c r="A26" s="25">
        <v>20</v>
      </c>
      <c r="B26" s="18" t="s">
        <v>26</v>
      </c>
      <c r="C26" s="26">
        <v>76806</v>
      </c>
      <c r="D26" s="26">
        <v>26798</v>
      </c>
      <c r="E26" s="26">
        <v>50008</v>
      </c>
      <c r="F26" s="13"/>
      <c r="G26" s="13"/>
    </row>
    <row r="27" spans="1:7" x14ac:dyDescent="0.25">
      <c r="A27" s="25">
        <v>21</v>
      </c>
      <c r="B27" s="18" t="s">
        <v>27</v>
      </c>
      <c r="C27" s="26">
        <v>89401</v>
      </c>
      <c r="D27" s="26">
        <v>64276</v>
      </c>
      <c r="E27" s="26">
        <v>25125</v>
      </c>
      <c r="F27" s="13"/>
      <c r="G27" s="13"/>
    </row>
    <row r="28" spans="1:7" x14ac:dyDescent="0.25">
      <c r="A28" s="25">
        <v>22</v>
      </c>
      <c r="B28" s="18" t="s">
        <v>28</v>
      </c>
      <c r="C28" s="26">
        <v>120020</v>
      </c>
      <c r="D28" s="26">
        <v>46324</v>
      </c>
      <c r="E28" s="26">
        <v>73696</v>
      </c>
      <c r="F28" s="13"/>
      <c r="G28" s="13"/>
    </row>
    <row r="29" spans="1:7" x14ac:dyDescent="0.25">
      <c r="A29" s="25">
        <v>23</v>
      </c>
      <c r="B29" s="15" t="s">
        <v>29</v>
      </c>
      <c r="C29" s="26">
        <v>80614</v>
      </c>
      <c r="D29" s="26">
        <v>80614</v>
      </c>
      <c r="E29" s="26">
        <v>0</v>
      </c>
      <c r="F29" s="13"/>
      <c r="G29" s="13"/>
    </row>
    <row r="30" spans="1:7" x14ac:dyDescent="0.25">
      <c r="A30" s="25">
        <v>24</v>
      </c>
      <c r="B30" s="15" t="s">
        <v>30</v>
      </c>
      <c r="C30" s="26">
        <v>61393</v>
      </c>
      <c r="D30" s="26">
        <v>50396</v>
      </c>
      <c r="E30" s="26">
        <v>10997</v>
      </c>
      <c r="F30" s="13"/>
      <c r="G30" s="13"/>
    </row>
    <row r="31" spans="1:7" x14ac:dyDescent="0.25">
      <c r="A31" s="25">
        <v>25</v>
      </c>
      <c r="B31" s="15" t="s">
        <v>31</v>
      </c>
      <c r="C31" s="26">
        <v>65001</v>
      </c>
      <c r="D31" s="26">
        <v>65001</v>
      </c>
      <c r="E31" s="26">
        <v>0</v>
      </c>
      <c r="F31" s="13"/>
      <c r="G31" s="13"/>
    </row>
    <row r="32" spans="1:7" x14ac:dyDescent="0.25">
      <c r="A32" s="25">
        <v>26</v>
      </c>
      <c r="B32" s="15" t="s">
        <v>32</v>
      </c>
      <c r="C32" s="26">
        <v>59799</v>
      </c>
      <c r="D32" s="26">
        <v>22025</v>
      </c>
      <c r="E32" s="26">
        <v>37774</v>
      </c>
      <c r="F32" s="13"/>
      <c r="G32" s="13"/>
    </row>
    <row r="33" spans="1:7" x14ac:dyDescent="0.25">
      <c r="A33" s="25">
        <v>27</v>
      </c>
      <c r="B33" s="15" t="s">
        <v>33</v>
      </c>
      <c r="C33" s="26">
        <v>128064</v>
      </c>
      <c r="D33" s="26">
        <v>98790</v>
      </c>
      <c r="E33" s="26">
        <v>29274</v>
      </c>
      <c r="F33" s="13"/>
      <c r="G33" s="13"/>
    </row>
    <row r="34" spans="1:7" x14ac:dyDescent="0.25">
      <c r="A34" s="25">
        <v>28</v>
      </c>
      <c r="B34" s="15" t="s">
        <v>34</v>
      </c>
      <c r="C34" s="26">
        <v>0</v>
      </c>
      <c r="D34" s="26">
        <v>0</v>
      </c>
      <c r="E34" s="26">
        <v>0</v>
      </c>
      <c r="F34" s="13"/>
      <c r="G34" s="13"/>
    </row>
    <row r="35" spans="1:7" x14ac:dyDescent="0.25">
      <c r="A35" s="25">
        <v>29</v>
      </c>
      <c r="B35" s="15" t="s">
        <v>35</v>
      </c>
      <c r="C35" s="26">
        <v>104917</v>
      </c>
      <c r="D35" s="26">
        <v>104917</v>
      </c>
      <c r="E35" s="26">
        <v>0</v>
      </c>
      <c r="F35" s="13"/>
      <c r="G35" s="13"/>
    </row>
    <row r="36" spans="1:7" x14ac:dyDescent="0.25">
      <c r="A36" s="25">
        <v>30</v>
      </c>
      <c r="B36" s="15" t="s">
        <v>36</v>
      </c>
      <c r="C36" s="26">
        <v>83908</v>
      </c>
      <c r="D36" s="26">
        <v>83908</v>
      </c>
      <c r="E36" s="26">
        <v>0</v>
      </c>
      <c r="F36" s="13"/>
      <c r="G36" s="13"/>
    </row>
    <row r="37" spans="1:7" x14ac:dyDescent="0.25">
      <c r="A37" s="25">
        <v>31</v>
      </c>
      <c r="B37" s="15" t="s">
        <v>37</v>
      </c>
      <c r="C37" s="26">
        <v>93034</v>
      </c>
      <c r="D37" s="26">
        <v>60785</v>
      </c>
      <c r="E37" s="26">
        <v>32249</v>
      </c>
      <c r="F37" s="13"/>
      <c r="G37" s="13"/>
    </row>
    <row r="38" spans="1:7" x14ac:dyDescent="0.25">
      <c r="A38" s="25">
        <v>32</v>
      </c>
      <c r="B38" s="15" t="s">
        <v>38</v>
      </c>
      <c r="C38" s="26">
        <v>115408</v>
      </c>
      <c r="D38" s="26">
        <v>115408</v>
      </c>
      <c r="E38" s="26">
        <v>0</v>
      </c>
      <c r="F38" s="13"/>
      <c r="G38" s="13"/>
    </row>
    <row r="39" spans="1:7" x14ac:dyDescent="0.25">
      <c r="A39" s="25">
        <v>33</v>
      </c>
      <c r="B39" s="15" t="s">
        <v>39</v>
      </c>
      <c r="C39" s="26">
        <v>107497</v>
      </c>
      <c r="D39" s="26">
        <v>107497</v>
      </c>
      <c r="E39" s="26">
        <v>0</v>
      </c>
      <c r="F39" s="13"/>
      <c r="G39" s="13"/>
    </row>
    <row r="40" spans="1:7" x14ac:dyDescent="0.25">
      <c r="A40" s="25">
        <v>34</v>
      </c>
      <c r="B40" s="15" t="s">
        <v>40</v>
      </c>
      <c r="C40" s="26">
        <v>128128</v>
      </c>
      <c r="D40" s="26">
        <v>65500</v>
      </c>
      <c r="E40" s="26">
        <v>62628</v>
      </c>
      <c r="F40" s="13"/>
      <c r="G40" s="13"/>
    </row>
    <row r="41" spans="1:7" x14ac:dyDescent="0.25">
      <c r="A41" s="25">
        <v>35</v>
      </c>
      <c r="B41" s="15" t="s">
        <v>41</v>
      </c>
      <c r="C41" s="26">
        <v>60911</v>
      </c>
      <c r="D41" s="26">
        <v>60911</v>
      </c>
      <c r="E41" s="26">
        <v>0</v>
      </c>
      <c r="F41" s="13"/>
      <c r="G41" s="13"/>
    </row>
    <row r="42" spans="1:7" x14ac:dyDescent="0.25">
      <c r="A42" s="25">
        <v>36</v>
      </c>
      <c r="B42" s="15" t="s">
        <v>42</v>
      </c>
      <c r="C42" s="26">
        <v>96405</v>
      </c>
      <c r="D42" s="26">
        <v>60176</v>
      </c>
      <c r="E42" s="26">
        <v>36229</v>
      </c>
      <c r="F42" s="13"/>
      <c r="G42" s="13"/>
    </row>
    <row r="43" spans="1:7" x14ac:dyDescent="0.25">
      <c r="A43" s="25">
        <v>37</v>
      </c>
      <c r="B43" s="15" t="s">
        <v>43</v>
      </c>
      <c r="C43" s="26">
        <v>131446</v>
      </c>
      <c r="D43" s="26">
        <v>131446</v>
      </c>
      <c r="E43" s="26">
        <v>0</v>
      </c>
      <c r="F43" s="13"/>
      <c r="G43" s="13"/>
    </row>
    <row r="44" spans="1:7" x14ac:dyDescent="0.25">
      <c r="A44" s="25">
        <v>38</v>
      </c>
      <c r="B44" s="15" t="s">
        <v>44</v>
      </c>
      <c r="C44" s="26">
        <v>119607</v>
      </c>
      <c r="D44" s="26">
        <v>103890</v>
      </c>
      <c r="E44" s="26">
        <v>15717</v>
      </c>
      <c r="F44" s="13"/>
      <c r="G44" s="13"/>
    </row>
    <row r="45" spans="1:7" x14ac:dyDescent="0.25">
      <c r="A45" s="25">
        <v>39</v>
      </c>
      <c r="B45" s="15" t="s">
        <v>45</v>
      </c>
      <c r="C45" s="26">
        <v>105931</v>
      </c>
      <c r="D45" s="26">
        <v>105931</v>
      </c>
      <c r="E45" s="26">
        <v>0</v>
      </c>
      <c r="F45" s="13"/>
      <c r="G45" s="13"/>
    </row>
    <row r="46" spans="1:7" x14ac:dyDescent="0.25">
      <c r="A46" s="25">
        <v>40</v>
      </c>
      <c r="B46" s="15" t="s">
        <v>46</v>
      </c>
      <c r="C46" s="26">
        <v>100636</v>
      </c>
      <c r="D46" s="26">
        <v>36514</v>
      </c>
      <c r="E46" s="26">
        <v>64122</v>
      </c>
      <c r="F46" s="13"/>
      <c r="G46" s="13"/>
    </row>
    <row r="47" spans="1:7" x14ac:dyDescent="0.25">
      <c r="A47" s="25">
        <v>41</v>
      </c>
      <c r="B47" s="19" t="s">
        <v>47</v>
      </c>
      <c r="C47" s="26">
        <v>45512</v>
      </c>
      <c r="D47" s="26">
        <v>45512</v>
      </c>
      <c r="E47" s="26">
        <v>0</v>
      </c>
      <c r="F47" s="13"/>
      <c r="G47" s="13"/>
    </row>
    <row r="48" spans="1:7" x14ac:dyDescent="0.25">
      <c r="A48" s="25">
        <v>42</v>
      </c>
      <c r="B48" s="19" t="s">
        <v>48</v>
      </c>
      <c r="C48" s="26">
        <v>0</v>
      </c>
      <c r="D48" s="26">
        <v>0</v>
      </c>
      <c r="E48" s="26">
        <v>0</v>
      </c>
      <c r="F48" s="13"/>
      <c r="G48" s="13"/>
    </row>
    <row r="49" spans="1:7" x14ac:dyDescent="0.25">
      <c r="A49" s="25"/>
      <c r="B49" s="27" t="s">
        <v>54</v>
      </c>
      <c r="C49" s="26">
        <v>507287</v>
      </c>
      <c r="D49" s="26">
        <v>507287</v>
      </c>
      <c r="E49" s="26">
        <v>0</v>
      </c>
      <c r="F49" s="13"/>
      <c r="G49" s="13"/>
    </row>
    <row r="50" spans="1:7" x14ac:dyDescent="0.25">
      <c r="A50" s="28"/>
      <c r="B50" s="29" t="s">
        <v>49</v>
      </c>
      <c r="C50" s="30">
        <v>4973083</v>
      </c>
      <c r="D50" s="30">
        <v>4143998</v>
      </c>
      <c r="E50" s="30">
        <v>829085</v>
      </c>
      <c r="F50" s="13"/>
      <c r="G50" s="13"/>
    </row>
    <row r="51" spans="1:7" x14ac:dyDescent="0.25">
      <c r="D51" s="31"/>
    </row>
    <row r="52" spans="1:7" x14ac:dyDescent="0.25">
      <c r="C52" s="31"/>
    </row>
    <row r="53" spans="1:7" x14ac:dyDescent="0.25">
      <c r="C53" s="31"/>
      <c r="D53" s="31"/>
      <c r="E53" s="31"/>
    </row>
  </sheetData>
  <mergeCells count="7">
    <mergeCell ref="D1:E1"/>
    <mergeCell ref="A2:E2"/>
    <mergeCell ref="A4:A5"/>
    <mergeCell ref="B4:B5"/>
    <mergeCell ref="C4:C5"/>
    <mergeCell ref="D4:D5"/>
    <mergeCell ref="E4:E5"/>
  </mergeCells>
  <printOptions horizontalCentered="1"/>
  <pageMargins left="0.23622047244094491" right="0.23622047244094491" top="0.15748031496062992" bottom="0.15748031496062992" header="0" footer="0"/>
  <pageSetup paperSize="9" scale="85" fitToHeight="0" orientation="portrait" r:id="rId1"/>
  <headerFooter alignWithMargins="0">
    <firstFooter>&amp;L&amp;Z&amp;F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E191"/>
  <sheetViews>
    <sheetView view="pageBreakPreview" topLeftCell="A175" zoomScaleNormal="85" zoomScaleSheetLayoutView="100" workbookViewId="0">
      <selection activeCell="J193" sqref="J193"/>
    </sheetView>
  </sheetViews>
  <sheetFormatPr defaultColWidth="9.140625" defaultRowHeight="15" x14ac:dyDescent="0.2"/>
  <cols>
    <col min="1" max="1" width="7" style="35" bestFit="1" customWidth="1"/>
    <col min="2" max="2" width="49.140625" style="1" bestFit="1" customWidth="1"/>
    <col min="3" max="3" width="13.7109375" style="1" customWidth="1"/>
    <col min="4" max="4" width="14.42578125" style="1" customWidth="1"/>
    <col min="5" max="5" width="14.7109375" style="1" customWidth="1"/>
    <col min="6" max="16384" width="9.140625" style="1"/>
  </cols>
  <sheetData>
    <row r="1" spans="1:5" ht="33" customHeight="1" x14ac:dyDescent="0.2">
      <c r="B1" s="471" t="s">
        <v>227</v>
      </c>
      <c r="C1" s="471"/>
      <c r="D1" s="471"/>
      <c r="E1" s="471"/>
    </row>
    <row r="2" spans="1:5" ht="18" customHeight="1" x14ac:dyDescent="0.25">
      <c r="B2" s="34"/>
      <c r="C2" s="34"/>
      <c r="D2" s="34"/>
    </row>
    <row r="3" spans="1:5" s="46" customFormat="1" ht="49.5" customHeight="1" x14ac:dyDescent="0.2">
      <c r="A3" s="472" t="s">
        <v>226</v>
      </c>
      <c r="B3" s="472"/>
      <c r="C3" s="472"/>
      <c r="D3" s="472"/>
      <c r="E3" s="472"/>
    </row>
    <row r="4" spans="1:5" s="44" customFormat="1" ht="31.5" customHeight="1" x14ac:dyDescent="0.2">
      <c r="A4" s="473" t="s">
        <v>225</v>
      </c>
      <c r="B4" s="467" t="s">
        <v>52</v>
      </c>
      <c r="C4" s="468" t="s">
        <v>224</v>
      </c>
      <c r="D4" s="468"/>
      <c r="E4" s="468"/>
    </row>
    <row r="5" spans="1:5" s="44" customFormat="1" ht="30.75" customHeight="1" x14ac:dyDescent="0.2">
      <c r="A5" s="473"/>
      <c r="B5" s="467"/>
      <c r="C5" s="474" t="s">
        <v>223</v>
      </c>
      <c r="D5" s="468" t="s">
        <v>222</v>
      </c>
      <c r="E5" s="468"/>
    </row>
    <row r="6" spans="1:5" s="44" customFormat="1" ht="20.25" customHeight="1" x14ac:dyDescent="0.2">
      <c r="A6" s="473"/>
      <c r="B6" s="467"/>
      <c r="C6" s="474"/>
      <c r="D6" s="45" t="s">
        <v>221</v>
      </c>
      <c r="E6" s="45" t="s">
        <v>220</v>
      </c>
    </row>
    <row r="7" spans="1:5" ht="15.75" x14ac:dyDescent="0.2">
      <c r="A7" s="43">
        <v>1</v>
      </c>
      <c r="B7" s="24">
        <v>2</v>
      </c>
      <c r="C7" s="24">
        <v>3</v>
      </c>
      <c r="D7" s="24">
        <v>4</v>
      </c>
      <c r="E7" s="24">
        <v>5</v>
      </c>
    </row>
    <row r="8" spans="1:5" s="38" customFormat="1" ht="15.75" x14ac:dyDescent="0.25">
      <c r="A8" s="42"/>
      <c r="B8" s="29" t="s">
        <v>29</v>
      </c>
      <c r="C8" s="30">
        <v>18130.7</v>
      </c>
      <c r="D8" s="30">
        <v>15481</v>
      </c>
      <c r="E8" s="30">
        <v>11901.6</v>
      </c>
    </row>
    <row r="9" spans="1:5" ht="15.75" x14ac:dyDescent="0.25">
      <c r="A9" s="37">
        <v>1</v>
      </c>
      <c r="B9" s="27" t="s">
        <v>219</v>
      </c>
      <c r="C9" s="26">
        <v>6831.1</v>
      </c>
      <c r="D9" s="26">
        <v>5173.7</v>
      </c>
      <c r="E9" s="26">
        <v>3450</v>
      </c>
    </row>
    <row r="10" spans="1:5" ht="15.75" x14ac:dyDescent="0.25">
      <c r="A10" s="37">
        <v>2</v>
      </c>
      <c r="B10" s="27" t="s">
        <v>218</v>
      </c>
      <c r="C10" s="26">
        <v>1452</v>
      </c>
      <c r="D10" s="26">
        <v>1342.4</v>
      </c>
      <c r="E10" s="40">
        <v>998.5</v>
      </c>
    </row>
    <row r="11" spans="1:5" ht="15.75" x14ac:dyDescent="0.25">
      <c r="A11" s="37">
        <v>3</v>
      </c>
      <c r="B11" s="27" t="s">
        <v>217</v>
      </c>
      <c r="C11" s="26">
        <v>790.3</v>
      </c>
      <c r="D11" s="26">
        <v>770.1</v>
      </c>
      <c r="E11" s="40">
        <v>676.5</v>
      </c>
    </row>
    <row r="12" spans="1:5" ht="15.75" x14ac:dyDescent="0.25">
      <c r="A12" s="37">
        <v>4</v>
      </c>
      <c r="B12" s="27" t="s">
        <v>216</v>
      </c>
      <c r="C12" s="26">
        <v>1304.5999999999999</v>
      </c>
      <c r="D12" s="26">
        <v>1268.8</v>
      </c>
      <c r="E12" s="40">
        <v>1231.5999999999999</v>
      </c>
    </row>
    <row r="13" spans="1:5" ht="15.75" x14ac:dyDescent="0.25">
      <c r="A13" s="37">
        <v>5</v>
      </c>
      <c r="B13" s="27" t="s">
        <v>215</v>
      </c>
      <c r="C13" s="26">
        <v>687.1</v>
      </c>
      <c r="D13" s="26">
        <v>672.4</v>
      </c>
      <c r="E13" s="40">
        <v>350.2</v>
      </c>
    </row>
    <row r="14" spans="1:5" ht="15.75" x14ac:dyDescent="0.25">
      <c r="A14" s="37">
        <v>6</v>
      </c>
      <c r="B14" s="27" t="s">
        <v>214</v>
      </c>
      <c r="C14" s="26">
        <v>639.20000000000005</v>
      </c>
      <c r="D14" s="26">
        <v>608</v>
      </c>
      <c r="E14" s="40">
        <v>575.70000000000005</v>
      </c>
    </row>
    <row r="15" spans="1:5" ht="15.75" x14ac:dyDescent="0.25">
      <c r="A15" s="37">
        <v>7</v>
      </c>
      <c r="B15" s="27" t="s">
        <v>213</v>
      </c>
      <c r="C15" s="26">
        <v>837.3</v>
      </c>
      <c r="D15" s="26">
        <v>799.1</v>
      </c>
      <c r="E15" s="40">
        <v>759.5</v>
      </c>
    </row>
    <row r="16" spans="1:5" ht="15.75" x14ac:dyDescent="0.25">
      <c r="A16" s="37">
        <v>8</v>
      </c>
      <c r="B16" s="27" t="s">
        <v>212</v>
      </c>
      <c r="C16" s="26">
        <v>392.3</v>
      </c>
      <c r="D16" s="26">
        <v>113.9</v>
      </c>
      <c r="E16" s="40">
        <v>0</v>
      </c>
    </row>
    <row r="17" spans="1:5" ht="15.75" x14ac:dyDescent="0.25">
      <c r="A17" s="37">
        <v>9</v>
      </c>
      <c r="B17" s="27" t="s">
        <v>211</v>
      </c>
      <c r="C17" s="26">
        <v>872.2</v>
      </c>
      <c r="D17" s="26">
        <v>529.70000000000005</v>
      </c>
      <c r="E17" s="40">
        <v>496.4</v>
      </c>
    </row>
    <row r="18" spans="1:5" ht="15.75" x14ac:dyDescent="0.25">
      <c r="A18" s="37">
        <v>10</v>
      </c>
      <c r="B18" s="27" t="s">
        <v>210</v>
      </c>
      <c r="C18" s="26">
        <v>484.2</v>
      </c>
      <c r="D18" s="26">
        <v>422.7</v>
      </c>
      <c r="E18" s="40">
        <v>351.8</v>
      </c>
    </row>
    <row r="19" spans="1:5" ht="15.75" x14ac:dyDescent="0.25">
      <c r="A19" s="37">
        <v>11</v>
      </c>
      <c r="B19" s="27" t="s">
        <v>209</v>
      </c>
      <c r="C19" s="26">
        <v>1665.9</v>
      </c>
      <c r="D19" s="26">
        <v>1636.9</v>
      </c>
      <c r="E19" s="40">
        <v>985</v>
      </c>
    </row>
    <row r="20" spans="1:5" ht="15.75" x14ac:dyDescent="0.25">
      <c r="A20" s="37">
        <v>12</v>
      </c>
      <c r="B20" s="27" t="s">
        <v>208</v>
      </c>
      <c r="C20" s="26">
        <v>2174.5</v>
      </c>
      <c r="D20" s="26">
        <v>2143.3000000000002</v>
      </c>
      <c r="E20" s="40">
        <v>2026.4</v>
      </c>
    </row>
    <row r="21" spans="1:5" ht="15.75" x14ac:dyDescent="0.25">
      <c r="A21" s="37">
        <v>13</v>
      </c>
      <c r="B21" s="27" t="s">
        <v>207</v>
      </c>
      <c r="C21" s="26">
        <v>0</v>
      </c>
      <c r="D21" s="26">
        <v>0</v>
      </c>
      <c r="E21" s="40">
        <v>0</v>
      </c>
    </row>
    <row r="22" spans="1:5" s="38" customFormat="1" ht="15.75" x14ac:dyDescent="0.25">
      <c r="A22" s="41"/>
      <c r="B22" s="29" t="s">
        <v>30</v>
      </c>
      <c r="C22" s="30">
        <v>4796.3</v>
      </c>
      <c r="D22" s="30">
        <v>2771.7</v>
      </c>
      <c r="E22" s="30">
        <v>2649.9</v>
      </c>
    </row>
    <row r="23" spans="1:5" ht="15.75" x14ac:dyDescent="0.25">
      <c r="A23" s="37">
        <v>14</v>
      </c>
      <c r="B23" s="27" t="s">
        <v>206</v>
      </c>
      <c r="C23" s="26">
        <v>1902.3</v>
      </c>
      <c r="D23" s="26">
        <v>0</v>
      </c>
      <c r="E23" s="26">
        <v>0</v>
      </c>
    </row>
    <row r="24" spans="1:5" ht="15.75" x14ac:dyDescent="0.25">
      <c r="A24" s="37">
        <v>15</v>
      </c>
      <c r="B24" s="27" t="s">
        <v>205</v>
      </c>
      <c r="C24" s="26">
        <v>386.7</v>
      </c>
      <c r="D24" s="26">
        <v>376.9</v>
      </c>
      <c r="E24" s="40">
        <v>366.8</v>
      </c>
    </row>
    <row r="25" spans="1:5" ht="15.75" x14ac:dyDescent="0.25">
      <c r="A25" s="37">
        <v>16</v>
      </c>
      <c r="B25" s="27" t="s">
        <v>204</v>
      </c>
      <c r="C25" s="26">
        <v>294.89999999999998</v>
      </c>
      <c r="D25" s="26">
        <v>289</v>
      </c>
      <c r="E25" s="40">
        <v>282.89999999999998</v>
      </c>
    </row>
    <row r="26" spans="1:5" ht="15.75" x14ac:dyDescent="0.25">
      <c r="A26" s="37">
        <v>17</v>
      </c>
      <c r="B26" s="27" t="s">
        <v>203</v>
      </c>
      <c r="C26" s="26">
        <v>334.6</v>
      </c>
      <c r="D26" s="26">
        <v>269.5</v>
      </c>
      <c r="E26" s="40">
        <v>207.1</v>
      </c>
    </row>
    <row r="27" spans="1:5" ht="15.75" x14ac:dyDescent="0.25">
      <c r="A27" s="37">
        <v>18</v>
      </c>
      <c r="B27" s="27" t="s">
        <v>202</v>
      </c>
      <c r="C27" s="26">
        <v>269.5</v>
      </c>
      <c r="D27" s="26">
        <v>259.10000000000002</v>
      </c>
      <c r="E27" s="40">
        <v>248.3</v>
      </c>
    </row>
    <row r="28" spans="1:5" ht="15.75" x14ac:dyDescent="0.25">
      <c r="A28" s="37">
        <v>19</v>
      </c>
      <c r="B28" s="27" t="s">
        <v>201</v>
      </c>
      <c r="C28" s="26">
        <v>1155.4000000000001</v>
      </c>
      <c r="D28" s="26">
        <v>1139.3</v>
      </c>
      <c r="E28" s="40">
        <v>1122.5999999999999</v>
      </c>
    </row>
    <row r="29" spans="1:5" ht="15.75" x14ac:dyDescent="0.25">
      <c r="A29" s="37">
        <v>20</v>
      </c>
      <c r="B29" s="27" t="s">
        <v>200</v>
      </c>
      <c r="C29" s="26">
        <v>452.9</v>
      </c>
      <c r="D29" s="26">
        <v>437.9</v>
      </c>
      <c r="E29" s="40">
        <v>422.2</v>
      </c>
    </row>
    <row r="30" spans="1:5" ht="15.75" x14ac:dyDescent="0.25">
      <c r="B30" s="29" t="s">
        <v>31</v>
      </c>
      <c r="C30" s="30">
        <v>14610.5</v>
      </c>
      <c r="D30" s="30">
        <v>14079.800000000001</v>
      </c>
      <c r="E30" s="30">
        <v>13296.199999999999</v>
      </c>
    </row>
    <row r="31" spans="1:5" ht="15.75" x14ac:dyDescent="0.25">
      <c r="A31" s="37">
        <v>21</v>
      </c>
      <c r="B31" s="27" t="s">
        <v>199</v>
      </c>
      <c r="C31" s="26">
        <v>0</v>
      </c>
      <c r="D31" s="26">
        <v>0</v>
      </c>
      <c r="E31" s="26">
        <v>0</v>
      </c>
    </row>
    <row r="32" spans="1:5" ht="15.75" x14ac:dyDescent="0.25">
      <c r="A32" s="37">
        <v>22</v>
      </c>
      <c r="B32" s="27" t="s">
        <v>198</v>
      </c>
      <c r="C32" s="26">
        <v>1832</v>
      </c>
      <c r="D32" s="26">
        <v>1700.5</v>
      </c>
      <c r="E32" s="26">
        <v>1563.7</v>
      </c>
    </row>
    <row r="33" spans="1:5" ht="15.75" x14ac:dyDescent="0.25">
      <c r="A33" s="37">
        <v>23</v>
      </c>
      <c r="B33" s="27" t="s">
        <v>197</v>
      </c>
      <c r="C33" s="26">
        <v>4788.7</v>
      </c>
      <c r="D33" s="26">
        <v>4748.1000000000004</v>
      </c>
      <c r="E33" s="40">
        <v>4705.8</v>
      </c>
    </row>
    <row r="34" spans="1:5" ht="15.75" x14ac:dyDescent="0.25">
      <c r="A34" s="37">
        <v>24</v>
      </c>
      <c r="B34" s="27" t="s">
        <v>196</v>
      </c>
      <c r="C34" s="26">
        <v>632.1</v>
      </c>
      <c r="D34" s="26">
        <v>623.5</v>
      </c>
      <c r="E34" s="40">
        <v>614.6</v>
      </c>
    </row>
    <row r="35" spans="1:5" ht="15.75" x14ac:dyDescent="0.25">
      <c r="A35" s="37">
        <v>25</v>
      </c>
      <c r="B35" s="27" t="s">
        <v>195</v>
      </c>
      <c r="C35" s="26">
        <v>3050.6</v>
      </c>
      <c r="D35" s="26">
        <v>2984.5</v>
      </c>
      <c r="E35" s="40">
        <v>2915.9</v>
      </c>
    </row>
    <row r="36" spans="1:5" ht="15.75" x14ac:dyDescent="0.25">
      <c r="A36" s="37">
        <v>26</v>
      </c>
      <c r="B36" s="27" t="s">
        <v>194</v>
      </c>
      <c r="C36" s="26">
        <v>2626.8</v>
      </c>
      <c r="D36" s="26">
        <v>2568</v>
      </c>
      <c r="E36" s="40">
        <v>2506.8000000000002</v>
      </c>
    </row>
    <row r="37" spans="1:5" ht="15.75" x14ac:dyDescent="0.25">
      <c r="A37" s="37">
        <v>27</v>
      </c>
      <c r="B37" s="27" t="s">
        <v>193</v>
      </c>
      <c r="C37" s="26">
        <v>147.5</v>
      </c>
      <c r="D37" s="26">
        <v>128.30000000000001</v>
      </c>
      <c r="E37" s="40">
        <v>108.4</v>
      </c>
    </row>
    <row r="38" spans="1:5" ht="15.75" x14ac:dyDescent="0.25">
      <c r="A38" s="37">
        <v>28</v>
      </c>
      <c r="B38" s="27" t="s">
        <v>192</v>
      </c>
      <c r="C38" s="26">
        <v>582.6</v>
      </c>
      <c r="D38" s="26">
        <v>540.6</v>
      </c>
      <c r="E38" s="40">
        <v>253</v>
      </c>
    </row>
    <row r="39" spans="1:5" ht="15.75" x14ac:dyDescent="0.25">
      <c r="A39" s="37">
        <v>29</v>
      </c>
      <c r="B39" s="27" t="s">
        <v>191</v>
      </c>
      <c r="C39" s="26">
        <v>759.3</v>
      </c>
      <c r="D39" s="26">
        <v>736.2</v>
      </c>
      <c r="E39" s="40">
        <v>628</v>
      </c>
    </row>
    <row r="40" spans="1:5" ht="15.75" x14ac:dyDescent="0.25">
      <c r="A40" s="37">
        <v>30</v>
      </c>
      <c r="B40" s="27" t="s">
        <v>190</v>
      </c>
      <c r="C40" s="26">
        <v>190.9</v>
      </c>
      <c r="D40" s="26">
        <v>50.1</v>
      </c>
      <c r="E40" s="40">
        <v>0</v>
      </c>
    </row>
    <row r="41" spans="1:5" ht="15.75" x14ac:dyDescent="0.25">
      <c r="A41" s="37">
        <v>31</v>
      </c>
      <c r="B41" s="27" t="s">
        <v>189</v>
      </c>
      <c r="C41" s="26">
        <v>0</v>
      </c>
      <c r="D41" s="26">
        <v>0</v>
      </c>
      <c r="E41" s="40">
        <v>0</v>
      </c>
    </row>
    <row r="42" spans="1:5" s="38" customFormat="1" ht="15.75" x14ac:dyDescent="0.25">
      <c r="A42" s="41"/>
      <c r="B42" s="29" t="s">
        <v>32</v>
      </c>
      <c r="C42" s="30">
        <v>1141.1999999999998</v>
      </c>
      <c r="D42" s="30">
        <v>1021.5</v>
      </c>
      <c r="E42" s="30">
        <v>1013.6</v>
      </c>
    </row>
    <row r="43" spans="1:5" ht="15.75" x14ac:dyDescent="0.25">
      <c r="A43" s="37">
        <v>32</v>
      </c>
      <c r="B43" s="27" t="s">
        <v>188</v>
      </c>
      <c r="C43" s="26">
        <v>0</v>
      </c>
      <c r="D43" s="26">
        <v>0</v>
      </c>
      <c r="E43" s="26">
        <v>0</v>
      </c>
    </row>
    <row r="44" spans="1:5" ht="15.75" x14ac:dyDescent="0.25">
      <c r="A44" s="37">
        <v>33</v>
      </c>
      <c r="B44" s="27" t="s">
        <v>187</v>
      </c>
      <c r="C44" s="26">
        <v>0</v>
      </c>
      <c r="D44" s="26">
        <v>0</v>
      </c>
      <c r="E44" s="40">
        <v>0</v>
      </c>
    </row>
    <row r="45" spans="1:5" ht="15.75" x14ac:dyDescent="0.25">
      <c r="A45" s="37">
        <v>34</v>
      </c>
      <c r="B45" s="27" t="s">
        <v>186</v>
      </c>
      <c r="C45" s="26">
        <v>1029.0999999999999</v>
      </c>
      <c r="D45" s="26">
        <v>1021.5</v>
      </c>
      <c r="E45" s="40">
        <v>1013.6</v>
      </c>
    </row>
    <row r="46" spans="1:5" ht="15.75" x14ac:dyDescent="0.25">
      <c r="A46" s="37">
        <v>35</v>
      </c>
      <c r="B46" s="27" t="s">
        <v>185</v>
      </c>
      <c r="C46" s="26">
        <v>112.1</v>
      </c>
      <c r="D46" s="26">
        <v>0</v>
      </c>
      <c r="E46" s="40">
        <v>0</v>
      </c>
    </row>
    <row r="47" spans="1:5" s="38" customFormat="1" ht="15.75" x14ac:dyDescent="0.25">
      <c r="A47" s="41"/>
      <c r="B47" s="29" t="s">
        <v>33</v>
      </c>
      <c r="C47" s="30">
        <v>376.4</v>
      </c>
      <c r="D47" s="30">
        <v>231.8</v>
      </c>
      <c r="E47" s="30">
        <v>190.9</v>
      </c>
    </row>
    <row r="48" spans="1:5" ht="15.75" x14ac:dyDescent="0.25">
      <c r="A48" s="37">
        <v>36</v>
      </c>
      <c r="B48" s="27" t="s">
        <v>184</v>
      </c>
      <c r="C48" s="26">
        <v>0</v>
      </c>
      <c r="D48" s="26">
        <v>0</v>
      </c>
      <c r="E48" s="26">
        <v>0</v>
      </c>
    </row>
    <row r="49" spans="1:5" ht="15.75" x14ac:dyDescent="0.25">
      <c r="A49" s="37">
        <v>37</v>
      </c>
      <c r="B49" s="27" t="s">
        <v>183</v>
      </c>
      <c r="C49" s="26">
        <v>0</v>
      </c>
      <c r="D49" s="26">
        <v>0</v>
      </c>
      <c r="E49" s="40">
        <v>0</v>
      </c>
    </row>
    <row r="50" spans="1:5" ht="15.75" x14ac:dyDescent="0.25">
      <c r="A50" s="37">
        <v>38</v>
      </c>
      <c r="B50" s="27" t="s">
        <v>182</v>
      </c>
      <c r="C50" s="26">
        <v>259.39999999999998</v>
      </c>
      <c r="D50" s="26">
        <v>225.8</v>
      </c>
      <c r="E50" s="40">
        <v>190.9</v>
      </c>
    </row>
    <row r="51" spans="1:5" ht="15.75" x14ac:dyDescent="0.25">
      <c r="A51" s="37">
        <v>39</v>
      </c>
      <c r="B51" s="27" t="s">
        <v>181</v>
      </c>
      <c r="C51" s="26">
        <v>0</v>
      </c>
      <c r="D51" s="26">
        <v>0</v>
      </c>
      <c r="E51" s="40">
        <v>0</v>
      </c>
    </row>
    <row r="52" spans="1:5" ht="15.75" x14ac:dyDescent="0.25">
      <c r="A52" s="37">
        <v>40</v>
      </c>
      <c r="B52" s="27" t="s">
        <v>180</v>
      </c>
      <c r="C52" s="26">
        <v>117</v>
      </c>
      <c r="D52" s="26">
        <v>6</v>
      </c>
      <c r="E52" s="40">
        <v>0</v>
      </c>
    </row>
    <row r="53" spans="1:5" ht="15.75" x14ac:dyDescent="0.25">
      <c r="A53" s="37">
        <v>41</v>
      </c>
      <c r="B53" s="27" t="s">
        <v>179</v>
      </c>
      <c r="C53" s="26">
        <v>0</v>
      </c>
      <c r="D53" s="26">
        <v>0</v>
      </c>
      <c r="E53" s="40">
        <v>0</v>
      </c>
    </row>
    <row r="54" spans="1:5" ht="15.75" x14ac:dyDescent="0.25">
      <c r="A54" s="37">
        <v>42</v>
      </c>
      <c r="B54" s="27" t="s">
        <v>178</v>
      </c>
      <c r="C54" s="26">
        <v>0</v>
      </c>
      <c r="D54" s="26">
        <v>0</v>
      </c>
      <c r="E54" s="40">
        <v>0</v>
      </c>
    </row>
    <row r="55" spans="1:5" ht="15.75" x14ac:dyDescent="0.25">
      <c r="A55" s="37">
        <v>43</v>
      </c>
      <c r="B55" s="27" t="s">
        <v>177</v>
      </c>
      <c r="C55" s="26">
        <v>0</v>
      </c>
      <c r="D55" s="26">
        <v>0</v>
      </c>
      <c r="E55" s="40">
        <v>0</v>
      </c>
    </row>
    <row r="56" spans="1:5" s="38" customFormat="1" ht="15.75" x14ac:dyDescent="0.25">
      <c r="A56" s="41"/>
      <c r="B56" s="29" t="s">
        <v>34</v>
      </c>
      <c r="C56" s="30">
        <v>5903.3000000000011</v>
      </c>
      <c r="D56" s="30">
        <v>5204.5</v>
      </c>
      <c r="E56" s="30">
        <v>4873</v>
      </c>
    </row>
    <row r="57" spans="1:5" ht="15.75" x14ac:dyDescent="0.25">
      <c r="A57" s="37">
        <v>44</v>
      </c>
      <c r="B57" s="27" t="s">
        <v>176</v>
      </c>
      <c r="C57" s="26">
        <v>3077.9</v>
      </c>
      <c r="D57" s="26">
        <v>2829</v>
      </c>
      <c r="E57" s="26">
        <v>2747.1</v>
      </c>
    </row>
    <row r="58" spans="1:5" ht="15.75" x14ac:dyDescent="0.25">
      <c r="A58" s="37">
        <v>45</v>
      </c>
      <c r="B58" s="27" t="s">
        <v>175</v>
      </c>
      <c r="C58" s="26">
        <v>2620.8000000000002</v>
      </c>
      <c r="D58" s="26">
        <v>2375.5</v>
      </c>
      <c r="E58" s="26">
        <v>2125.9</v>
      </c>
    </row>
    <row r="59" spans="1:5" ht="15.75" x14ac:dyDescent="0.25">
      <c r="A59" s="37">
        <v>46</v>
      </c>
      <c r="B59" s="27" t="s">
        <v>174</v>
      </c>
      <c r="C59" s="26">
        <v>0</v>
      </c>
      <c r="D59" s="26">
        <v>0</v>
      </c>
      <c r="E59" s="26">
        <v>0</v>
      </c>
    </row>
    <row r="60" spans="1:5" ht="15.75" x14ac:dyDescent="0.25">
      <c r="A60" s="37">
        <v>47</v>
      </c>
      <c r="B60" s="27" t="s">
        <v>173</v>
      </c>
      <c r="C60" s="26">
        <v>0</v>
      </c>
      <c r="D60" s="26">
        <v>0</v>
      </c>
      <c r="E60" s="40">
        <v>0</v>
      </c>
    </row>
    <row r="61" spans="1:5" ht="15.75" x14ac:dyDescent="0.25">
      <c r="A61" s="37">
        <v>48</v>
      </c>
      <c r="B61" s="27" t="s">
        <v>172</v>
      </c>
      <c r="C61" s="26">
        <v>0</v>
      </c>
      <c r="D61" s="26">
        <v>0</v>
      </c>
      <c r="E61" s="40">
        <v>0</v>
      </c>
    </row>
    <row r="62" spans="1:5" ht="15.75" x14ac:dyDescent="0.25">
      <c r="A62" s="37">
        <v>49</v>
      </c>
      <c r="B62" s="27" t="s">
        <v>171</v>
      </c>
      <c r="C62" s="26">
        <v>0</v>
      </c>
      <c r="D62" s="26">
        <v>0</v>
      </c>
      <c r="E62" s="40">
        <v>0</v>
      </c>
    </row>
    <row r="63" spans="1:5" ht="15.75" x14ac:dyDescent="0.25">
      <c r="A63" s="37">
        <v>50</v>
      </c>
      <c r="B63" s="27" t="s">
        <v>170</v>
      </c>
      <c r="C63" s="26">
        <v>0</v>
      </c>
      <c r="D63" s="26">
        <v>0</v>
      </c>
      <c r="E63" s="40">
        <v>0</v>
      </c>
    </row>
    <row r="64" spans="1:5" ht="15.75" x14ac:dyDescent="0.25">
      <c r="A64" s="37">
        <v>51</v>
      </c>
      <c r="B64" s="27" t="s">
        <v>169</v>
      </c>
      <c r="C64" s="26">
        <v>0</v>
      </c>
      <c r="D64" s="26">
        <v>0</v>
      </c>
      <c r="E64" s="40">
        <v>0</v>
      </c>
    </row>
    <row r="65" spans="1:5" ht="15.75" x14ac:dyDescent="0.25">
      <c r="A65" s="37">
        <v>52</v>
      </c>
      <c r="B65" s="27" t="s">
        <v>168</v>
      </c>
      <c r="C65" s="26">
        <v>0</v>
      </c>
      <c r="D65" s="26">
        <v>0</v>
      </c>
      <c r="E65" s="40">
        <v>0</v>
      </c>
    </row>
    <row r="66" spans="1:5" ht="15.75" x14ac:dyDescent="0.25">
      <c r="A66" s="37">
        <v>53</v>
      </c>
      <c r="B66" s="27" t="s">
        <v>167</v>
      </c>
      <c r="C66" s="26">
        <v>0</v>
      </c>
      <c r="D66" s="26">
        <v>0</v>
      </c>
      <c r="E66" s="40">
        <v>0</v>
      </c>
    </row>
    <row r="67" spans="1:5" ht="15.75" x14ac:dyDescent="0.25">
      <c r="A67" s="37">
        <v>54</v>
      </c>
      <c r="B67" s="27" t="s">
        <v>166</v>
      </c>
      <c r="C67" s="26">
        <v>0</v>
      </c>
      <c r="D67" s="26">
        <v>0</v>
      </c>
      <c r="E67" s="40">
        <v>0</v>
      </c>
    </row>
    <row r="68" spans="1:5" ht="15.75" x14ac:dyDescent="0.25">
      <c r="A68" s="37">
        <v>55</v>
      </c>
      <c r="B68" s="27" t="s">
        <v>165</v>
      </c>
      <c r="C68" s="26">
        <v>0</v>
      </c>
      <c r="D68" s="26">
        <v>0</v>
      </c>
      <c r="E68" s="40">
        <v>0</v>
      </c>
    </row>
    <row r="69" spans="1:5" ht="15.75" x14ac:dyDescent="0.25">
      <c r="A69" s="37">
        <v>56</v>
      </c>
      <c r="B69" s="27" t="s">
        <v>164</v>
      </c>
      <c r="C69" s="26">
        <v>0</v>
      </c>
      <c r="D69" s="26">
        <v>0</v>
      </c>
      <c r="E69" s="40">
        <v>0</v>
      </c>
    </row>
    <row r="70" spans="1:5" ht="15.75" x14ac:dyDescent="0.25">
      <c r="A70" s="37">
        <v>57</v>
      </c>
      <c r="B70" s="27" t="s">
        <v>163</v>
      </c>
      <c r="C70" s="26">
        <v>0</v>
      </c>
      <c r="D70" s="26">
        <v>0</v>
      </c>
      <c r="E70" s="40">
        <v>0</v>
      </c>
    </row>
    <row r="71" spans="1:5" ht="15.75" x14ac:dyDescent="0.25">
      <c r="A71" s="37">
        <v>58</v>
      </c>
      <c r="B71" s="27" t="s">
        <v>162</v>
      </c>
      <c r="C71" s="26">
        <v>0</v>
      </c>
      <c r="D71" s="26">
        <v>0</v>
      </c>
      <c r="E71" s="40">
        <v>0</v>
      </c>
    </row>
    <row r="72" spans="1:5" ht="15.75" x14ac:dyDescent="0.25">
      <c r="A72" s="37">
        <v>59</v>
      </c>
      <c r="B72" s="27" t="s">
        <v>161</v>
      </c>
      <c r="C72" s="26">
        <v>0</v>
      </c>
      <c r="D72" s="26">
        <v>0</v>
      </c>
      <c r="E72" s="40">
        <v>0</v>
      </c>
    </row>
    <row r="73" spans="1:5" ht="15.75" x14ac:dyDescent="0.25">
      <c r="A73" s="37">
        <v>60</v>
      </c>
      <c r="B73" s="27" t="s">
        <v>160</v>
      </c>
      <c r="C73" s="26">
        <v>0</v>
      </c>
      <c r="D73" s="26">
        <v>0</v>
      </c>
      <c r="E73" s="40">
        <v>0</v>
      </c>
    </row>
    <row r="74" spans="1:5" ht="15.75" x14ac:dyDescent="0.25">
      <c r="A74" s="37">
        <v>61</v>
      </c>
      <c r="B74" s="27" t="s">
        <v>159</v>
      </c>
      <c r="C74" s="26">
        <v>204.6</v>
      </c>
      <c r="D74" s="26">
        <v>0</v>
      </c>
      <c r="E74" s="40">
        <v>0</v>
      </c>
    </row>
    <row r="75" spans="1:5" s="38" customFormat="1" ht="15.75" x14ac:dyDescent="0.25">
      <c r="A75" s="41"/>
      <c r="B75" s="29" t="s">
        <v>35</v>
      </c>
      <c r="C75" s="30">
        <v>0</v>
      </c>
      <c r="D75" s="30">
        <v>0</v>
      </c>
      <c r="E75" s="30">
        <v>0</v>
      </c>
    </row>
    <row r="76" spans="1:5" ht="15.75" x14ac:dyDescent="0.25">
      <c r="A76" s="37">
        <v>62</v>
      </c>
      <c r="B76" s="27" t="s">
        <v>158</v>
      </c>
      <c r="C76" s="26">
        <v>0</v>
      </c>
      <c r="D76" s="26">
        <v>0</v>
      </c>
      <c r="E76" s="26">
        <v>0</v>
      </c>
    </row>
    <row r="77" spans="1:5" ht="15.75" x14ac:dyDescent="0.25">
      <c r="A77" s="37">
        <v>63</v>
      </c>
      <c r="B77" s="27" t="s">
        <v>157</v>
      </c>
      <c r="C77" s="26">
        <v>0</v>
      </c>
      <c r="D77" s="26">
        <v>0</v>
      </c>
      <c r="E77" s="40">
        <v>0</v>
      </c>
    </row>
    <row r="78" spans="1:5" ht="15.75" x14ac:dyDescent="0.25">
      <c r="A78" s="37">
        <v>64</v>
      </c>
      <c r="B78" s="27" t="s">
        <v>156</v>
      </c>
      <c r="C78" s="26">
        <v>0</v>
      </c>
      <c r="D78" s="26">
        <v>0</v>
      </c>
      <c r="E78" s="40">
        <v>0</v>
      </c>
    </row>
    <row r="79" spans="1:5" ht="15.75" x14ac:dyDescent="0.25">
      <c r="A79" s="37">
        <v>65</v>
      </c>
      <c r="B79" s="27" t="s">
        <v>155</v>
      </c>
      <c r="C79" s="26">
        <v>0</v>
      </c>
      <c r="D79" s="26">
        <v>0</v>
      </c>
      <c r="E79" s="40">
        <v>0</v>
      </c>
    </row>
    <row r="80" spans="1:5" ht="15.75" x14ac:dyDescent="0.25">
      <c r="A80" s="37">
        <v>66</v>
      </c>
      <c r="B80" s="27" t="s">
        <v>154</v>
      </c>
      <c r="C80" s="26">
        <v>0</v>
      </c>
      <c r="D80" s="26">
        <v>0</v>
      </c>
      <c r="E80" s="40">
        <v>0</v>
      </c>
    </row>
    <row r="81" spans="1:5" s="38" customFormat="1" ht="15.75" x14ac:dyDescent="0.25">
      <c r="A81" s="41"/>
      <c r="B81" s="29" t="s">
        <v>36</v>
      </c>
      <c r="C81" s="30">
        <v>3607.7000000000003</v>
      </c>
      <c r="D81" s="30">
        <v>3331.1000000000004</v>
      </c>
      <c r="E81" s="30">
        <v>3055</v>
      </c>
    </row>
    <row r="82" spans="1:5" ht="15.75" x14ac:dyDescent="0.25">
      <c r="A82" s="37">
        <v>67</v>
      </c>
      <c r="B82" s="27" t="s">
        <v>153</v>
      </c>
      <c r="C82" s="26">
        <v>0</v>
      </c>
      <c r="D82" s="26">
        <v>0</v>
      </c>
      <c r="E82" s="26">
        <v>0</v>
      </c>
    </row>
    <row r="83" spans="1:5" ht="15.75" x14ac:dyDescent="0.25">
      <c r="A83" s="37">
        <v>68</v>
      </c>
      <c r="B83" s="27" t="s">
        <v>152</v>
      </c>
      <c r="C83" s="26">
        <v>666.4</v>
      </c>
      <c r="D83" s="26">
        <v>639.5</v>
      </c>
      <c r="E83" s="40">
        <v>611.4</v>
      </c>
    </row>
    <row r="84" spans="1:5" ht="15.75" x14ac:dyDescent="0.25">
      <c r="A84" s="37">
        <v>69</v>
      </c>
      <c r="B84" s="27" t="s">
        <v>151</v>
      </c>
      <c r="C84" s="26">
        <v>603.70000000000005</v>
      </c>
      <c r="D84" s="26">
        <v>544.9</v>
      </c>
      <c r="E84" s="40">
        <v>501.8</v>
      </c>
    </row>
    <row r="85" spans="1:5" ht="15.75" x14ac:dyDescent="0.25">
      <c r="A85" s="37">
        <v>70</v>
      </c>
      <c r="B85" s="27" t="s">
        <v>150</v>
      </c>
      <c r="C85" s="26">
        <v>791</v>
      </c>
      <c r="D85" s="26">
        <v>733.5</v>
      </c>
      <c r="E85" s="40">
        <v>655</v>
      </c>
    </row>
    <row r="86" spans="1:5" ht="15.75" x14ac:dyDescent="0.25">
      <c r="A86" s="37">
        <v>71</v>
      </c>
      <c r="B86" s="27" t="s">
        <v>149</v>
      </c>
      <c r="C86" s="26">
        <v>804.7</v>
      </c>
      <c r="D86" s="26">
        <v>736.2</v>
      </c>
      <c r="E86" s="40">
        <v>677.3</v>
      </c>
    </row>
    <row r="87" spans="1:5" ht="15.75" x14ac:dyDescent="0.25">
      <c r="A87" s="37">
        <v>72</v>
      </c>
      <c r="B87" s="27" t="s">
        <v>148</v>
      </c>
      <c r="C87" s="26">
        <v>607.9</v>
      </c>
      <c r="D87" s="26">
        <v>571</v>
      </c>
      <c r="E87" s="40">
        <v>532.6</v>
      </c>
    </row>
    <row r="88" spans="1:5" ht="15.75" x14ac:dyDescent="0.25">
      <c r="A88" s="37">
        <v>73</v>
      </c>
      <c r="B88" s="27" t="s">
        <v>147</v>
      </c>
      <c r="C88" s="26">
        <v>134</v>
      </c>
      <c r="D88" s="26">
        <v>106</v>
      </c>
      <c r="E88" s="40">
        <v>76.900000000000006</v>
      </c>
    </row>
    <row r="89" spans="1:5" s="38" customFormat="1" ht="15.75" x14ac:dyDescent="0.25">
      <c r="A89" s="41"/>
      <c r="B89" s="29" t="s">
        <v>37</v>
      </c>
      <c r="C89" s="30">
        <v>2708.8</v>
      </c>
      <c r="D89" s="30">
        <v>1676.9</v>
      </c>
      <c r="E89" s="30">
        <v>1362.3000000000002</v>
      </c>
    </row>
    <row r="90" spans="1:5" ht="15.75" x14ac:dyDescent="0.25">
      <c r="A90" s="37">
        <v>74</v>
      </c>
      <c r="B90" s="27" t="s">
        <v>146</v>
      </c>
      <c r="C90" s="26">
        <v>563.6</v>
      </c>
      <c r="D90" s="26">
        <v>418.3</v>
      </c>
      <c r="E90" s="26">
        <v>267.10000000000002</v>
      </c>
    </row>
    <row r="91" spans="1:5" ht="15.75" x14ac:dyDescent="0.25">
      <c r="A91" s="37">
        <v>75</v>
      </c>
      <c r="B91" s="27" t="s">
        <v>145</v>
      </c>
      <c r="C91" s="26">
        <v>0</v>
      </c>
      <c r="D91" s="26">
        <v>0</v>
      </c>
      <c r="E91" s="40">
        <v>0</v>
      </c>
    </row>
    <row r="92" spans="1:5" ht="15.75" x14ac:dyDescent="0.25">
      <c r="A92" s="37">
        <v>76</v>
      </c>
      <c r="B92" s="27" t="s">
        <v>144</v>
      </c>
      <c r="C92" s="26">
        <v>964.4</v>
      </c>
      <c r="D92" s="26">
        <v>618.1</v>
      </c>
      <c r="E92" s="40">
        <v>527.70000000000005</v>
      </c>
    </row>
    <row r="93" spans="1:5" ht="15.75" x14ac:dyDescent="0.25">
      <c r="A93" s="37">
        <v>77</v>
      </c>
      <c r="B93" s="27" t="s">
        <v>143</v>
      </c>
      <c r="C93" s="26">
        <v>341</v>
      </c>
      <c r="D93" s="26">
        <v>0</v>
      </c>
      <c r="E93" s="40">
        <v>0</v>
      </c>
    </row>
    <row r="94" spans="1:5" ht="15.75" x14ac:dyDescent="0.25">
      <c r="A94" s="37">
        <v>78</v>
      </c>
      <c r="B94" s="27" t="s">
        <v>142</v>
      </c>
      <c r="C94" s="26">
        <v>76.3</v>
      </c>
      <c r="D94" s="26">
        <v>0</v>
      </c>
      <c r="E94" s="40">
        <v>0</v>
      </c>
    </row>
    <row r="95" spans="1:5" ht="15.75" x14ac:dyDescent="0.25">
      <c r="A95" s="37">
        <v>79</v>
      </c>
      <c r="B95" s="27" t="s">
        <v>141</v>
      </c>
      <c r="C95" s="26">
        <v>555.6</v>
      </c>
      <c r="D95" s="26">
        <v>499.8</v>
      </c>
      <c r="E95" s="40">
        <v>441.6</v>
      </c>
    </row>
    <row r="96" spans="1:5" ht="15.75" x14ac:dyDescent="0.25">
      <c r="A96" s="37">
        <v>80</v>
      </c>
      <c r="B96" s="27" t="s">
        <v>140</v>
      </c>
      <c r="C96" s="26">
        <v>0</v>
      </c>
      <c r="D96" s="26">
        <v>0</v>
      </c>
      <c r="E96" s="40">
        <v>0</v>
      </c>
    </row>
    <row r="97" spans="1:5" ht="15.75" x14ac:dyDescent="0.25">
      <c r="A97" s="37">
        <v>81</v>
      </c>
      <c r="B97" s="27" t="s">
        <v>139</v>
      </c>
      <c r="C97" s="26">
        <v>0</v>
      </c>
      <c r="D97" s="26">
        <v>0</v>
      </c>
      <c r="E97" s="40">
        <v>0</v>
      </c>
    </row>
    <row r="98" spans="1:5" ht="15.75" x14ac:dyDescent="0.25">
      <c r="A98" s="37">
        <v>82</v>
      </c>
      <c r="B98" s="27" t="s">
        <v>138</v>
      </c>
      <c r="C98" s="26">
        <v>0</v>
      </c>
      <c r="D98" s="26">
        <v>0</v>
      </c>
      <c r="E98" s="40">
        <v>0</v>
      </c>
    </row>
    <row r="99" spans="1:5" ht="15.75" x14ac:dyDescent="0.25">
      <c r="A99" s="37">
        <v>83</v>
      </c>
      <c r="B99" s="27" t="s">
        <v>137</v>
      </c>
      <c r="C99" s="26">
        <v>207.9</v>
      </c>
      <c r="D99" s="26">
        <v>140.69999999999999</v>
      </c>
      <c r="E99" s="40">
        <v>125.9</v>
      </c>
    </row>
    <row r="100" spans="1:5" ht="15.75" x14ac:dyDescent="0.25">
      <c r="A100" s="37">
        <v>84</v>
      </c>
      <c r="B100" s="27" t="s">
        <v>136</v>
      </c>
      <c r="C100" s="26">
        <v>0</v>
      </c>
      <c r="D100" s="26">
        <v>0</v>
      </c>
      <c r="E100" s="40">
        <v>0</v>
      </c>
    </row>
    <row r="101" spans="1:5" ht="15.75" x14ac:dyDescent="0.25">
      <c r="A101" s="37">
        <v>85</v>
      </c>
      <c r="B101" s="27" t="s">
        <v>135</v>
      </c>
      <c r="C101" s="26">
        <v>0</v>
      </c>
      <c r="D101" s="26">
        <v>0</v>
      </c>
      <c r="E101" s="40">
        <v>0</v>
      </c>
    </row>
    <row r="102" spans="1:5" ht="15.75" x14ac:dyDescent="0.25">
      <c r="A102" s="37">
        <v>86</v>
      </c>
      <c r="B102" s="27" t="s">
        <v>134</v>
      </c>
      <c r="C102" s="26">
        <v>0</v>
      </c>
      <c r="D102" s="26">
        <v>0</v>
      </c>
      <c r="E102" s="40">
        <v>0</v>
      </c>
    </row>
    <row r="103" spans="1:5" ht="15.75" x14ac:dyDescent="0.25">
      <c r="A103" s="37">
        <v>87</v>
      </c>
      <c r="B103" s="27" t="s">
        <v>133</v>
      </c>
      <c r="C103" s="26">
        <v>0</v>
      </c>
      <c r="D103" s="26">
        <v>0</v>
      </c>
      <c r="E103" s="40">
        <v>0</v>
      </c>
    </row>
    <row r="104" spans="1:5" s="38" customFormat="1" ht="15.75" x14ac:dyDescent="0.25">
      <c r="A104" s="41"/>
      <c r="B104" s="29" t="s">
        <v>38</v>
      </c>
      <c r="C104" s="30">
        <v>748.7</v>
      </c>
      <c r="D104" s="30">
        <v>458.7</v>
      </c>
      <c r="E104" s="30">
        <v>157.1</v>
      </c>
    </row>
    <row r="105" spans="1:5" ht="15.75" x14ac:dyDescent="0.25">
      <c r="A105" s="37">
        <v>88</v>
      </c>
      <c r="B105" s="27" t="s">
        <v>132</v>
      </c>
      <c r="C105" s="26">
        <v>0</v>
      </c>
      <c r="D105" s="26">
        <v>0</v>
      </c>
      <c r="E105" s="26">
        <v>0</v>
      </c>
    </row>
    <row r="106" spans="1:5" ht="15.75" x14ac:dyDescent="0.25">
      <c r="A106" s="37">
        <v>89</v>
      </c>
      <c r="B106" s="27" t="s">
        <v>131</v>
      </c>
      <c r="C106" s="26">
        <v>748.7</v>
      </c>
      <c r="D106" s="26">
        <v>458.7</v>
      </c>
      <c r="E106" s="26">
        <v>157.1</v>
      </c>
    </row>
    <row r="107" spans="1:5" ht="15.75" x14ac:dyDescent="0.25">
      <c r="A107" s="37">
        <v>90</v>
      </c>
      <c r="B107" s="27" t="s">
        <v>130</v>
      </c>
      <c r="C107" s="26">
        <v>0</v>
      </c>
      <c r="D107" s="26">
        <v>0</v>
      </c>
      <c r="E107" s="26">
        <v>0</v>
      </c>
    </row>
    <row r="108" spans="1:5" ht="15.75" x14ac:dyDescent="0.25">
      <c r="A108" s="37">
        <v>91</v>
      </c>
      <c r="B108" s="27" t="s">
        <v>129</v>
      </c>
      <c r="C108" s="26">
        <v>0</v>
      </c>
      <c r="D108" s="26">
        <v>0</v>
      </c>
      <c r="E108" s="26">
        <v>0</v>
      </c>
    </row>
    <row r="109" spans="1:5" ht="15.75" x14ac:dyDescent="0.25">
      <c r="A109" s="37">
        <v>92</v>
      </c>
      <c r="B109" s="27" t="s">
        <v>128</v>
      </c>
      <c r="C109" s="26">
        <v>0</v>
      </c>
      <c r="D109" s="26">
        <v>0</v>
      </c>
      <c r="E109" s="26">
        <v>0</v>
      </c>
    </row>
    <row r="110" spans="1:5" ht="15.75" x14ac:dyDescent="0.25">
      <c r="A110" s="37">
        <v>93</v>
      </c>
      <c r="B110" s="27" t="s">
        <v>127</v>
      </c>
      <c r="C110" s="26">
        <v>0</v>
      </c>
      <c r="D110" s="26">
        <v>0</v>
      </c>
      <c r="E110" s="26">
        <v>0</v>
      </c>
    </row>
    <row r="111" spans="1:5" ht="15.75" x14ac:dyDescent="0.25">
      <c r="A111" s="37">
        <v>94</v>
      </c>
      <c r="B111" s="27" t="s">
        <v>126</v>
      </c>
      <c r="C111" s="26">
        <v>0</v>
      </c>
      <c r="D111" s="26">
        <v>0</v>
      </c>
      <c r="E111" s="40">
        <v>0</v>
      </c>
    </row>
    <row r="112" spans="1:5" ht="15.75" x14ac:dyDescent="0.25">
      <c r="A112" s="37">
        <v>95</v>
      </c>
      <c r="B112" s="27" t="s">
        <v>125</v>
      </c>
      <c r="C112" s="26">
        <v>0</v>
      </c>
      <c r="D112" s="26">
        <v>0</v>
      </c>
      <c r="E112" s="40">
        <v>0</v>
      </c>
    </row>
    <row r="113" spans="1:5" ht="15.75" x14ac:dyDescent="0.25">
      <c r="A113" s="37">
        <v>96</v>
      </c>
      <c r="B113" s="27" t="s">
        <v>124</v>
      </c>
      <c r="C113" s="26">
        <v>0</v>
      </c>
      <c r="D113" s="26">
        <v>0</v>
      </c>
      <c r="E113" s="40">
        <v>0</v>
      </c>
    </row>
    <row r="114" spans="1:5" ht="15.75" x14ac:dyDescent="0.25">
      <c r="A114" s="37">
        <v>97</v>
      </c>
      <c r="B114" s="27" t="s">
        <v>123</v>
      </c>
      <c r="C114" s="26">
        <v>0</v>
      </c>
      <c r="D114" s="26">
        <v>0</v>
      </c>
      <c r="E114" s="40">
        <v>0</v>
      </c>
    </row>
    <row r="115" spans="1:5" ht="15.75" x14ac:dyDescent="0.25">
      <c r="A115" s="37">
        <v>98</v>
      </c>
      <c r="B115" s="27" t="s">
        <v>122</v>
      </c>
      <c r="C115" s="26">
        <v>0</v>
      </c>
      <c r="D115" s="26">
        <v>0</v>
      </c>
      <c r="E115" s="40">
        <v>0</v>
      </c>
    </row>
    <row r="116" spans="1:5" ht="15.75" x14ac:dyDescent="0.25">
      <c r="A116" s="37">
        <v>99</v>
      </c>
      <c r="B116" s="27" t="s">
        <v>121</v>
      </c>
      <c r="C116" s="26">
        <v>0</v>
      </c>
      <c r="D116" s="26">
        <v>0</v>
      </c>
      <c r="E116" s="40">
        <v>0</v>
      </c>
    </row>
    <row r="117" spans="1:5" ht="15.75" x14ac:dyDescent="0.25">
      <c r="A117" s="37">
        <v>100</v>
      </c>
      <c r="B117" s="27" t="s">
        <v>120</v>
      </c>
      <c r="C117" s="26">
        <v>0</v>
      </c>
      <c r="D117" s="26">
        <v>0</v>
      </c>
      <c r="E117" s="40">
        <v>0</v>
      </c>
    </row>
    <row r="118" spans="1:5" ht="15.75" x14ac:dyDescent="0.25">
      <c r="A118" s="37">
        <v>101</v>
      </c>
      <c r="B118" s="27" t="s">
        <v>350</v>
      </c>
      <c r="C118" s="26">
        <v>0</v>
      </c>
      <c r="D118" s="26">
        <v>0</v>
      </c>
      <c r="E118" s="40">
        <v>0</v>
      </c>
    </row>
    <row r="119" spans="1:5" ht="15.75" x14ac:dyDescent="0.25">
      <c r="A119" s="37">
        <v>102</v>
      </c>
      <c r="B119" s="27" t="s">
        <v>119</v>
      </c>
      <c r="C119" s="26">
        <v>0</v>
      </c>
      <c r="D119" s="26">
        <v>0</v>
      </c>
      <c r="E119" s="40">
        <v>0</v>
      </c>
    </row>
    <row r="120" spans="1:5" ht="15.75" x14ac:dyDescent="0.25">
      <c r="A120" s="37">
        <v>103</v>
      </c>
      <c r="B120" s="27" t="s">
        <v>118</v>
      </c>
      <c r="C120" s="26">
        <v>0</v>
      </c>
      <c r="D120" s="26">
        <v>0</v>
      </c>
      <c r="E120" s="40">
        <v>0</v>
      </c>
    </row>
    <row r="121" spans="1:5" s="38" customFormat="1" ht="15.75" x14ac:dyDescent="0.25">
      <c r="A121" s="41"/>
      <c r="B121" s="29" t="s">
        <v>39</v>
      </c>
      <c r="C121" s="30">
        <v>8826.4</v>
      </c>
      <c r="D121" s="30">
        <v>8727.5</v>
      </c>
      <c r="E121" s="30">
        <v>8624.6</v>
      </c>
    </row>
    <row r="122" spans="1:5" ht="15.75" x14ac:dyDescent="0.25">
      <c r="A122" s="37">
        <v>104</v>
      </c>
      <c r="B122" s="27" t="s">
        <v>117</v>
      </c>
      <c r="C122" s="26">
        <v>0</v>
      </c>
      <c r="D122" s="26">
        <v>0</v>
      </c>
      <c r="E122" s="26">
        <v>0</v>
      </c>
    </row>
    <row r="123" spans="1:5" ht="15.75" x14ac:dyDescent="0.25">
      <c r="A123" s="37">
        <v>105</v>
      </c>
      <c r="B123" s="27" t="s">
        <v>116</v>
      </c>
      <c r="C123" s="26">
        <v>863.7</v>
      </c>
      <c r="D123" s="26">
        <v>856.2</v>
      </c>
      <c r="E123" s="40">
        <v>848.4</v>
      </c>
    </row>
    <row r="124" spans="1:5" ht="15.75" x14ac:dyDescent="0.25">
      <c r="A124" s="37">
        <v>106</v>
      </c>
      <c r="B124" s="27" t="s">
        <v>115</v>
      </c>
      <c r="C124" s="26">
        <v>2080.6999999999998</v>
      </c>
      <c r="D124" s="26">
        <v>2033.8</v>
      </c>
      <c r="E124" s="40">
        <v>1985</v>
      </c>
    </row>
    <row r="125" spans="1:5" ht="15.75" x14ac:dyDescent="0.25">
      <c r="A125" s="37">
        <v>107</v>
      </c>
      <c r="B125" s="27" t="s">
        <v>114</v>
      </c>
      <c r="C125" s="26">
        <v>2484.1999999999998</v>
      </c>
      <c r="D125" s="26">
        <v>2469.6999999999998</v>
      </c>
      <c r="E125" s="40">
        <v>2454.6</v>
      </c>
    </row>
    <row r="126" spans="1:5" ht="15.75" x14ac:dyDescent="0.25">
      <c r="A126" s="37">
        <v>108</v>
      </c>
      <c r="B126" s="27" t="s">
        <v>113</v>
      </c>
      <c r="C126" s="26">
        <v>3397.8</v>
      </c>
      <c r="D126" s="26">
        <v>3367.8</v>
      </c>
      <c r="E126" s="40">
        <v>3336.6</v>
      </c>
    </row>
    <row r="127" spans="1:5" s="38" customFormat="1" ht="15.75" x14ac:dyDescent="0.25">
      <c r="A127" s="41"/>
      <c r="B127" s="29" t="s">
        <v>40</v>
      </c>
      <c r="C127" s="30">
        <v>9037.4</v>
      </c>
      <c r="D127" s="30">
        <v>8007</v>
      </c>
      <c r="E127" s="30">
        <v>7725.7999999999993</v>
      </c>
    </row>
    <row r="128" spans="1:5" ht="15.75" x14ac:dyDescent="0.25">
      <c r="A128" s="37">
        <v>109</v>
      </c>
      <c r="B128" s="27" t="s">
        <v>112</v>
      </c>
      <c r="C128" s="26">
        <v>606</v>
      </c>
      <c r="D128" s="26">
        <v>0</v>
      </c>
      <c r="E128" s="26">
        <v>0</v>
      </c>
    </row>
    <row r="129" spans="1:5" ht="15.75" x14ac:dyDescent="0.25">
      <c r="A129" s="37">
        <v>110</v>
      </c>
      <c r="B129" s="27" t="s">
        <v>111</v>
      </c>
      <c r="C129" s="26">
        <v>2987.4</v>
      </c>
      <c r="D129" s="26">
        <v>2880.5</v>
      </c>
      <c r="E129" s="40">
        <v>2769.3</v>
      </c>
    </row>
    <row r="130" spans="1:5" ht="15.75" x14ac:dyDescent="0.25">
      <c r="A130" s="37">
        <v>111</v>
      </c>
      <c r="B130" s="27" t="s">
        <v>110</v>
      </c>
      <c r="C130" s="26">
        <v>3038.4</v>
      </c>
      <c r="D130" s="26">
        <v>2964.3</v>
      </c>
      <c r="E130" s="40">
        <v>2887.1</v>
      </c>
    </row>
    <row r="131" spans="1:5" ht="15.75" x14ac:dyDescent="0.25">
      <c r="A131" s="37">
        <v>112</v>
      </c>
      <c r="B131" s="27" t="s">
        <v>109</v>
      </c>
      <c r="C131" s="26">
        <v>2405.6</v>
      </c>
      <c r="D131" s="26">
        <v>2162.1999999999998</v>
      </c>
      <c r="E131" s="40">
        <v>2069.4</v>
      </c>
    </row>
    <row r="132" spans="1:5" s="38" customFormat="1" ht="15.75" x14ac:dyDescent="0.25">
      <c r="A132" s="41"/>
      <c r="B132" s="29" t="s">
        <v>41</v>
      </c>
      <c r="C132" s="30">
        <v>4358.2000000000007</v>
      </c>
      <c r="D132" s="30">
        <v>2196.8000000000002</v>
      </c>
      <c r="E132" s="30">
        <v>1559.6</v>
      </c>
    </row>
    <row r="133" spans="1:5" ht="15.75" x14ac:dyDescent="0.25">
      <c r="A133" s="37">
        <v>113</v>
      </c>
      <c r="B133" s="27" t="s">
        <v>348</v>
      </c>
      <c r="C133" s="26">
        <v>0</v>
      </c>
      <c r="D133" s="26">
        <v>0</v>
      </c>
      <c r="E133" s="40">
        <v>0</v>
      </c>
    </row>
    <row r="134" spans="1:5" ht="15.75" x14ac:dyDescent="0.25">
      <c r="A134" s="37">
        <v>114</v>
      </c>
      <c r="B134" s="27" t="s">
        <v>108</v>
      </c>
      <c r="C134" s="26">
        <v>0</v>
      </c>
      <c r="D134" s="26">
        <v>0</v>
      </c>
      <c r="E134" s="40">
        <v>0</v>
      </c>
    </row>
    <row r="135" spans="1:5" ht="15.75" x14ac:dyDescent="0.25">
      <c r="A135" s="37">
        <v>115</v>
      </c>
      <c r="B135" s="27" t="s">
        <v>107</v>
      </c>
      <c r="C135" s="26">
        <v>1367.7</v>
      </c>
      <c r="D135" s="26">
        <v>1054.9000000000001</v>
      </c>
      <c r="E135" s="40">
        <v>892.3</v>
      </c>
    </row>
    <row r="136" spans="1:5" ht="15.75" x14ac:dyDescent="0.25">
      <c r="A136" s="37">
        <v>116</v>
      </c>
      <c r="B136" s="27" t="s">
        <v>106</v>
      </c>
      <c r="C136" s="26">
        <v>564.1</v>
      </c>
      <c r="D136" s="26">
        <v>128.19999999999999</v>
      </c>
      <c r="E136" s="40">
        <v>0</v>
      </c>
    </row>
    <row r="137" spans="1:5" ht="15.75" x14ac:dyDescent="0.25">
      <c r="A137" s="37">
        <v>117</v>
      </c>
      <c r="B137" s="27" t="s">
        <v>105</v>
      </c>
      <c r="C137" s="26">
        <v>241.5</v>
      </c>
      <c r="D137" s="26">
        <v>0</v>
      </c>
      <c r="E137" s="40">
        <v>0</v>
      </c>
    </row>
    <row r="138" spans="1:5" ht="15.75" x14ac:dyDescent="0.25">
      <c r="A138" s="37">
        <v>118</v>
      </c>
      <c r="B138" s="27" t="s">
        <v>104</v>
      </c>
      <c r="C138" s="26">
        <v>1452.9</v>
      </c>
      <c r="D138" s="26">
        <v>646.79999999999995</v>
      </c>
      <c r="E138" s="40">
        <v>413.9</v>
      </c>
    </row>
    <row r="139" spans="1:5" ht="15.75" x14ac:dyDescent="0.25">
      <c r="A139" s="37">
        <v>119</v>
      </c>
      <c r="B139" s="27" t="s">
        <v>103</v>
      </c>
      <c r="C139" s="26">
        <v>732</v>
      </c>
      <c r="D139" s="26">
        <v>366.9</v>
      </c>
      <c r="E139" s="40">
        <v>253.4</v>
      </c>
    </row>
    <row r="140" spans="1:5" s="38" customFormat="1" ht="15.75" x14ac:dyDescent="0.25">
      <c r="A140" s="41"/>
      <c r="B140" s="29" t="s">
        <v>42</v>
      </c>
      <c r="C140" s="30">
        <v>4984.5</v>
      </c>
      <c r="D140" s="30">
        <v>4673</v>
      </c>
      <c r="E140" s="30">
        <v>4205.2</v>
      </c>
    </row>
    <row r="141" spans="1:5" ht="15.75" x14ac:dyDescent="0.25">
      <c r="A141" s="37">
        <v>120</v>
      </c>
      <c r="B141" s="27" t="s">
        <v>102</v>
      </c>
      <c r="C141" s="26">
        <v>0</v>
      </c>
      <c r="D141" s="26">
        <v>0</v>
      </c>
      <c r="E141" s="26">
        <v>0</v>
      </c>
    </row>
    <row r="142" spans="1:5" ht="15.75" x14ac:dyDescent="0.25">
      <c r="A142" s="37">
        <v>121</v>
      </c>
      <c r="B142" s="27" t="s">
        <v>101</v>
      </c>
      <c r="C142" s="26">
        <v>773</v>
      </c>
      <c r="D142" s="26">
        <v>586.29999999999995</v>
      </c>
      <c r="E142" s="40">
        <v>525.9</v>
      </c>
    </row>
    <row r="143" spans="1:5" ht="15.75" x14ac:dyDescent="0.25">
      <c r="A143" s="37">
        <v>122</v>
      </c>
      <c r="B143" s="27" t="s">
        <v>100</v>
      </c>
      <c r="C143" s="26">
        <v>834.1</v>
      </c>
      <c r="D143" s="26">
        <v>826.6</v>
      </c>
      <c r="E143" s="40">
        <v>818.8</v>
      </c>
    </row>
    <row r="144" spans="1:5" ht="15.75" x14ac:dyDescent="0.25">
      <c r="A144" s="37">
        <v>123</v>
      </c>
      <c r="B144" s="27" t="s">
        <v>99</v>
      </c>
      <c r="C144" s="26">
        <v>561</v>
      </c>
      <c r="D144" s="26">
        <v>541.9</v>
      </c>
      <c r="E144" s="40">
        <v>522</v>
      </c>
    </row>
    <row r="145" spans="1:5" ht="15.75" x14ac:dyDescent="0.25">
      <c r="A145" s="37">
        <v>124</v>
      </c>
      <c r="B145" s="27" t="s">
        <v>98</v>
      </c>
      <c r="C145" s="26">
        <v>1289.3</v>
      </c>
      <c r="D145" s="26">
        <v>1276.4000000000001</v>
      </c>
      <c r="E145" s="40">
        <v>1263</v>
      </c>
    </row>
    <row r="146" spans="1:5" ht="15.75" x14ac:dyDescent="0.25">
      <c r="A146" s="37">
        <v>125</v>
      </c>
      <c r="B146" s="27" t="s">
        <v>97</v>
      </c>
      <c r="C146" s="26">
        <v>400.1</v>
      </c>
      <c r="D146" s="26">
        <v>379.4</v>
      </c>
      <c r="E146" s="40">
        <v>358</v>
      </c>
    </row>
    <row r="147" spans="1:5" ht="15.75" x14ac:dyDescent="0.25">
      <c r="A147" s="37">
        <v>126</v>
      </c>
      <c r="B147" s="27" t="s">
        <v>96</v>
      </c>
      <c r="C147" s="26">
        <v>458.7</v>
      </c>
      <c r="D147" s="26">
        <v>406.1</v>
      </c>
      <c r="E147" s="40">
        <v>229.3</v>
      </c>
    </row>
    <row r="148" spans="1:5" ht="15.75" x14ac:dyDescent="0.25">
      <c r="A148" s="37">
        <v>127</v>
      </c>
      <c r="B148" s="27" t="s">
        <v>95</v>
      </c>
      <c r="C148" s="26">
        <v>668.3</v>
      </c>
      <c r="D148" s="26">
        <v>656.3</v>
      </c>
      <c r="E148" s="40">
        <v>488.2</v>
      </c>
    </row>
    <row r="149" spans="1:5" s="38" customFormat="1" ht="15.75" x14ac:dyDescent="0.25">
      <c r="A149" s="41"/>
      <c r="B149" s="29" t="s">
        <v>43</v>
      </c>
      <c r="C149" s="30">
        <v>10804.4</v>
      </c>
      <c r="D149" s="30">
        <v>9896.0999999999985</v>
      </c>
      <c r="E149" s="30">
        <v>9331.4</v>
      </c>
    </row>
    <row r="150" spans="1:5" ht="15.75" x14ac:dyDescent="0.25">
      <c r="A150" s="37">
        <v>128</v>
      </c>
      <c r="B150" s="27" t="s">
        <v>94</v>
      </c>
      <c r="C150" s="26">
        <v>0</v>
      </c>
      <c r="D150" s="26">
        <v>0</v>
      </c>
      <c r="E150" s="26">
        <v>0</v>
      </c>
    </row>
    <row r="151" spans="1:5" ht="15.75" x14ac:dyDescent="0.25">
      <c r="A151" s="37">
        <v>129</v>
      </c>
      <c r="B151" s="27" t="s">
        <v>93</v>
      </c>
      <c r="C151" s="26">
        <v>831.9</v>
      </c>
      <c r="D151" s="26">
        <v>474.9</v>
      </c>
      <c r="E151" s="40">
        <v>386.4</v>
      </c>
    </row>
    <row r="152" spans="1:5" ht="15.75" x14ac:dyDescent="0.25">
      <c r="A152" s="37">
        <v>130</v>
      </c>
      <c r="B152" s="27" t="s">
        <v>92</v>
      </c>
      <c r="C152" s="26">
        <v>1480.9</v>
      </c>
      <c r="D152" s="26">
        <v>1437.2</v>
      </c>
      <c r="E152" s="40">
        <v>1391.6</v>
      </c>
    </row>
    <row r="153" spans="1:5" ht="15.75" x14ac:dyDescent="0.25">
      <c r="A153" s="37">
        <v>131</v>
      </c>
      <c r="B153" s="27" t="s">
        <v>91</v>
      </c>
      <c r="C153" s="26">
        <v>1764.6</v>
      </c>
      <c r="D153" s="26">
        <v>1623.7</v>
      </c>
      <c r="E153" s="40">
        <v>1574.2</v>
      </c>
    </row>
    <row r="154" spans="1:5" ht="15.75" x14ac:dyDescent="0.25">
      <c r="A154" s="37">
        <v>132</v>
      </c>
      <c r="B154" s="27" t="s">
        <v>90</v>
      </c>
      <c r="C154" s="26">
        <v>0</v>
      </c>
      <c r="D154" s="26">
        <v>0</v>
      </c>
      <c r="E154" s="40">
        <v>0</v>
      </c>
    </row>
    <row r="155" spans="1:5" ht="15.75" x14ac:dyDescent="0.25">
      <c r="A155" s="37">
        <v>133</v>
      </c>
      <c r="B155" s="27" t="s">
        <v>89</v>
      </c>
      <c r="C155" s="26">
        <v>3590.9</v>
      </c>
      <c r="D155" s="26">
        <v>3526.1</v>
      </c>
      <c r="E155" s="40">
        <v>3458.8</v>
      </c>
    </row>
    <row r="156" spans="1:5" ht="15.75" x14ac:dyDescent="0.25">
      <c r="A156" s="37">
        <v>134</v>
      </c>
      <c r="B156" s="27" t="s">
        <v>88</v>
      </c>
      <c r="C156" s="26">
        <v>407.4</v>
      </c>
      <c r="D156" s="26">
        <v>269.5</v>
      </c>
      <c r="E156" s="40">
        <v>126.2</v>
      </c>
    </row>
    <row r="157" spans="1:5" ht="15.75" x14ac:dyDescent="0.25">
      <c r="A157" s="37">
        <v>135</v>
      </c>
      <c r="B157" s="27" t="s">
        <v>87</v>
      </c>
      <c r="C157" s="26">
        <v>2728.7</v>
      </c>
      <c r="D157" s="26">
        <v>2564.6999999999998</v>
      </c>
      <c r="E157" s="40">
        <v>2394.1999999999998</v>
      </c>
    </row>
    <row r="158" spans="1:5" ht="15.75" x14ac:dyDescent="0.25">
      <c r="A158" s="37">
        <v>136</v>
      </c>
      <c r="B158" s="27" t="s">
        <v>86</v>
      </c>
      <c r="C158" s="26">
        <v>0</v>
      </c>
      <c r="D158" s="26">
        <v>0</v>
      </c>
      <c r="E158" s="40">
        <v>0</v>
      </c>
    </row>
    <row r="159" spans="1:5" s="38" customFormat="1" ht="15.75" x14ac:dyDescent="0.25">
      <c r="A159" s="41"/>
      <c r="B159" s="29" t="s">
        <v>44</v>
      </c>
      <c r="C159" s="30">
        <v>24399.9</v>
      </c>
      <c r="D159" s="30">
        <v>21605.499999999996</v>
      </c>
      <c r="E159" s="30">
        <v>20310.199999999997</v>
      </c>
    </row>
    <row r="160" spans="1:5" ht="15.75" x14ac:dyDescent="0.25">
      <c r="A160" s="37">
        <v>137</v>
      </c>
      <c r="B160" s="27" t="s">
        <v>85</v>
      </c>
      <c r="C160" s="26">
        <v>966.8</v>
      </c>
      <c r="D160" s="26">
        <v>879.1</v>
      </c>
      <c r="E160" s="40">
        <v>842.4</v>
      </c>
    </row>
    <row r="161" spans="1:5" ht="15.75" x14ac:dyDescent="0.25">
      <c r="A161" s="37">
        <v>138</v>
      </c>
      <c r="B161" s="27" t="s">
        <v>84</v>
      </c>
      <c r="C161" s="26">
        <v>2494.1999999999998</v>
      </c>
      <c r="D161" s="26">
        <v>2472.4</v>
      </c>
      <c r="E161" s="40">
        <v>2449.8000000000002</v>
      </c>
    </row>
    <row r="162" spans="1:5" ht="15.75" x14ac:dyDescent="0.25">
      <c r="A162" s="37">
        <v>139</v>
      </c>
      <c r="B162" s="27" t="s">
        <v>83</v>
      </c>
      <c r="C162" s="26">
        <v>2015.8</v>
      </c>
      <c r="D162" s="26">
        <v>968.1</v>
      </c>
      <c r="E162" s="40">
        <v>530</v>
      </c>
    </row>
    <row r="163" spans="1:5" ht="15.75" x14ac:dyDescent="0.25">
      <c r="A163" s="37">
        <v>140</v>
      </c>
      <c r="B163" s="27" t="s">
        <v>82</v>
      </c>
      <c r="C163" s="26">
        <v>2765</v>
      </c>
      <c r="D163" s="26">
        <v>2682.6</v>
      </c>
      <c r="E163" s="40">
        <v>2596.8000000000002</v>
      </c>
    </row>
    <row r="164" spans="1:5" ht="15.75" x14ac:dyDescent="0.25">
      <c r="A164" s="37">
        <v>141</v>
      </c>
      <c r="B164" s="27" t="s">
        <v>81</v>
      </c>
      <c r="C164" s="26">
        <v>2713.9</v>
      </c>
      <c r="D164" s="26">
        <v>2263.5</v>
      </c>
      <c r="E164" s="40">
        <v>2091</v>
      </c>
    </row>
    <row r="165" spans="1:5" ht="15.75" x14ac:dyDescent="0.25">
      <c r="A165" s="37">
        <v>142</v>
      </c>
      <c r="B165" s="27" t="s">
        <v>80</v>
      </c>
      <c r="C165" s="26">
        <v>1142.0999999999999</v>
      </c>
      <c r="D165" s="26">
        <v>1041.5</v>
      </c>
      <c r="E165" s="40">
        <v>960.9</v>
      </c>
    </row>
    <row r="166" spans="1:5" ht="15.75" x14ac:dyDescent="0.25">
      <c r="A166" s="37">
        <v>143</v>
      </c>
      <c r="B166" s="27" t="s">
        <v>79</v>
      </c>
      <c r="C166" s="26">
        <v>2150.9</v>
      </c>
      <c r="D166" s="26">
        <v>2104.6999999999998</v>
      </c>
      <c r="E166" s="40">
        <v>2056.6</v>
      </c>
    </row>
    <row r="167" spans="1:5" ht="15.75" x14ac:dyDescent="0.25">
      <c r="A167" s="37">
        <v>144</v>
      </c>
      <c r="B167" s="27" t="s">
        <v>78</v>
      </c>
      <c r="C167" s="26">
        <v>2834.6</v>
      </c>
      <c r="D167" s="26">
        <v>2722.3</v>
      </c>
      <c r="E167" s="40">
        <v>2625.4</v>
      </c>
    </row>
    <row r="168" spans="1:5" ht="15.75" x14ac:dyDescent="0.25">
      <c r="A168" s="37">
        <v>145</v>
      </c>
      <c r="B168" s="27" t="s">
        <v>77</v>
      </c>
      <c r="C168" s="26">
        <v>1480</v>
      </c>
      <c r="D168" s="26">
        <v>1291</v>
      </c>
      <c r="E168" s="40">
        <v>1210.2</v>
      </c>
    </row>
    <row r="169" spans="1:5" ht="15.75" x14ac:dyDescent="0.25">
      <c r="A169" s="37">
        <v>146</v>
      </c>
      <c r="B169" s="27" t="s">
        <v>76</v>
      </c>
      <c r="C169" s="26">
        <v>1240.5</v>
      </c>
      <c r="D169" s="26">
        <v>1209.3</v>
      </c>
      <c r="E169" s="40">
        <v>1177</v>
      </c>
    </row>
    <row r="170" spans="1:5" ht="15.75" x14ac:dyDescent="0.25">
      <c r="A170" s="37">
        <v>147</v>
      </c>
      <c r="B170" s="27" t="s">
        <v>75</v>
      </c>
      <c r="C170" s="26">
        <v>768.2</v>
      </c>
      <c r="D170" s="26">
        <v>734.2</v>
      </c>
      <c r="E170" s="40">
        <v>698.8</v>
      </c>
    </row>
    <row r="171" spans="1:5" ht="15.75" x14ac:dyDescent="0.25">
      <c r="A171" s="37">
        <v>148</v>
      </c>
      <c r="B171" s="27" t="s">
        <v>74</v>
      </c>
      <c r="C171" s="26">
        <v>620.5</v>
      </c>
      <c r="D171" s="26">
        <v>188.6</v>
      </c>
      <c r="E171" s="40">
        <v>112.8</v>
      </c>
    </row>
    <row r="172" spans="1:5" ht="15.75" x14ac:dyDescent="0.25">
      <c r="A172" s="37">
        <v>149</v>
      </c>
      <c r="B172" s="27" t="s">
        <v>73</v>
      </c>
      <c r="C172" s="26">
        <v>686.2</v>
      </c>
      <c r="D172" s="26">
        <v>668.1</v>
      </c>
      <c r="E172" s="40">
        <v>649.20000000000005</v>
      </c>
    </row>
    <row r="173" spans="1:5" ht="15.75" x14ac:dyDescent="0.25">
      <c r="A173" s="37">
        <v>150</v>
      </c>
      <c r="B173" s="27" t="s">
        <v>72</v>
      </c>
      <c r="C173" s="26">
        <v>2521.1999999999998</v>
      </c>
      <c r="D173" s="26">
        <v>2380.1</v>
      </c>
      <c r="E173" s="40">
        <v>2309.3000000000002</v>
      </c>
    </row>
    <row r="174" spans="1:5" s="38" customFormat="1" ht="15.75" x14ac:dyDescent="0.25">
      <c r="A174" s="41"/>
      <c r="B174" s="29" t="s">
        <v>45</v>
      </c>
      <c r="C174" s="30">
        <v>6094.0000000000009</v>
      </c>
      <c r="D174" s="30">
        <v>5683.3</v>
      </c>
      <c r="E174" s="30">
        <v>5282.9</v>
      </c>
    </row>
    <row r="175" spans="1:5" ht="15.75" x14ac:dyDescent="0.25">
      <c r="A175" s="37">
        <v>151</v>
      </c>
      <c r="B175" s="27" t="s">
        <v>71</v>
      </c>
      <c r="C175" s="26">
        <v>0</v>
      </c>
      <c r="D175" s="26">
        <v>0</v>
      </c>
      <c r="E175" s="26">
        <v>0</v>
      </c>
    </row>
    <row r="176" spans="1:5" ht="15.75" x14ac:dyDescent="0.25">
      <c r="A176" s="37">
        <v>152</v>
      </c>
      <c r="B176" s="27" t="s">
        <v>70</v>
      </c>
      <c r="C176" s="26">
        <v>0</v>
      </c>
      <c r="D176" s="26">
        <v>0</v>
      </c>
      <c r="E176" s="40">
        <v>0</v>
      </c>
    </row>
    <row r="177" spans="1:5" ht="15.75" x14ac:dyDescent="0.25">
      <c r="A177" s="37">
        <v>153</v>
      </c>
      <c r="B177" s="27" t="s">
        <v>69</v>
      </c>
      <c r="C177" s="26">
        <v>398.8</v>
      </c>
      <c r="D177" s="26">
        <v>306.3</v>
      </c>
      <c r="E177" s="40">
        <v>264.5</v>
      </c>
    </row>
    <row r="178" spans="1:5" ht="15.75" x14ac:dyDescent="0.25">
      <c r="A178" s="37">
        <v>154</v>
      </c>
      <c r="B178" s="27" t="s">
        <v>68</v>
      </c>
      <c r="C178" s="26">
        <v>2265.4</v>
      </c>
      <c r="D178" s="26">
        <v>2089.6</v>
      </c>
      <c r="E178" s="40">
        <v>2012.5</v>
      </c>
    </row>
    <row r="179" spans="1:5" ht="15.75" x14ac:dyDescent="0.25">
      <c r="A179" s="37">
        <v>155</v>
      </c>
      <c r="B179" s="27" t="s">
        <v>67</v>
      </c>
      <c r="C179" s="26">
        <v>1125.7</v>
      </c>
      <c r="D179" s="26">
        <v>1049.2</v>
      </c>
      <c r="E179" s="40">
        <v>1003.5</v>
      </c>
    </row>
    <row r="180" spans="1:5" ht="15.75" x14ac:dyDescent="0.25">
      <c r="A180" s="37">
        <v>156</v>
      </c>
      <c r="B180" s="27" t="s">
        <v>66</v>
      </c>
      <c r="C180" s="26">
        <v>673.8</v>
      </c>
      <c r="D180" s="26">
        <v>650.70000000000005</v>
      </c>
      <c r="E180" s="40">
        <v>459.4</v>
      </c>
    </row>
    <row r="181" spans="1:5" ht="15.75" x14ac:dyDescent="0.25">
      <c r="A181" s="37">
        <v>157</v>
      </c>
      <c r="B181" s="27" t="s">
        <v>65</v>
      </c>
      <c r="C181" s="26">
        <v>877.1</v>
      </c>
      <c r="D181" s="26">
        <v>857.5</v>
      </c>
      <c r="E181" s="40">
        <v>837.1</v>
      </c>
    </row>
    <row r="182" spans="1:5" ht="15.75" x14ac:dyDescent="0.25">
      <c r="A182" s="37">
        <v>158</v>
      </c>
      <c r="B182" s="27" t="s">
        <v>64</v>
      </c>
      <c r="C182" s="26">
        <v>0</v>
      </c>
      <c r="D182" s="26">
        <v>0</v>
      </c>
      <c r="E182" s="40">
        <v>0</v>
      </c>
    </row>
    <row r="183" spans="1:5" ht="15.75" x14ac:dyDescent="0.25">
      <c r="A183" s="37">
        <v>159</v>
      </c>
      <c r="B183" s="27" t="s">
        <v>63</v>
      </c>
      <c r="C183" s="26">
        <v>753.2</v>
      </c>
      <c r="D183" s="26">
        <v>730</v>
      </c>
      <c r="E183" s="40">
        <v>705.9</v>
      </c>
    </row>
    <row r="184" spans="1:5" s="38" customFormat="1" ht="15.75" x14ac:dyDescent="0.25">
      <c r="A184" s="41"/>
      <c r="B184" s="29" t="s">
        <v>46</v>
      </c>
      <c r="C184" s="30">
        <v>6540.2</v>
      </c>
      <c r="D184" s="30">
        <v>5867.5000000000009</v>
      </c>
      <c r="E184" s="30">
        <v>5563.1</v>
      </c>
    </row>
    <row r="185" spans="1:5" ht="15.75" x14ac:dyDescent="0.25">
      <c r="A185" s="37">
        <v>160</v>
      </c>
      <c r="B185" s="27" t="s">
        <v>62</v>
      </c>
      <c r="C185" s="26">
        <v>1193.5999999999999</v>
      </c>
      <c r="D185" s="26">
        <v>770.2</v>
      </c>
      <c r="E185" s="26">
        <v>621.4</v>
      </c>
    </row>
    <row r="186" spans="1:5" ht="15.75" x14ac:dyDescent="0.25">
      <c r="A186" s="37">
        <v>161</v>
      </c>
      <c r="B186" s="27" t="s">
        <v>61</v>
      </c>
      <c r="C186" s="26">
        <v>0</v>
      </c>
      <c r="D186" s="26">
        <v>0</v>
      </c>
      <c r="E186" s="26">
        <v>0</v>
      </c>
    </row>
    <row r="187" spans="1:5" ht="15.75" x14ac:dyDescent="0.25">
      <c r="A187" s="37">
        <v>162</v>
      </c>
      <c r="B187" s="27" t="s">
        <v>60</v>
      </c>
      <c r="C187" s="26">
        <v>2559.8000000000002</v>
      </c>
      <c r="D187" s="26">
        <v>2524.4</v>
      </c>
      <c r="E187" s="40">
        <v>2487.5</v>
      </c>
    </row>
    <row r="188" spans="1:5" ht="15.75" x14ac:dyDescent="0.25">
      <c r="A188" s="37">
        <v>163</v>
      </c>
      <c r="B188" s="27" t="s">
        <v>59</v>
      </c>
      <c r="C188" s="26">
        <v>2179.6</v>
      </c>
      <c r="D188" s="26">
        <v>1978.3</v>
      </c>
      <c r="E188" s="40">
        <v>1925.2</v>
      </c>
    </row>
    <row r="189" spans="1:5" ht="15.75" x14ac:dyDescent="0.25">
      <c r="A189" s="37">
        <v>164</v>
      </c>
      <c r="B189" s="27" t="s">
        <v>58</v>
      </c>
      <c r="C189" s="26">
        <v>607.20000000000005</v>
      </c>
      <c r="D189" s="26">
        <v>594.6</v>
      </c>
      <c r="E189" s="40">
        <v>529</v>
      </c>
    </row>
    <row r="190" spans="1:5" s="38" customFormat="1" ht="15.75" x14ac:dyDescent="0.25">
      <c r="A190" s="37"/>
      <c r="B190" s="29" t="s">
        <v>54</v>
      </c>
      <c r="D190" s="39">
        <v>16154.9</v>
      </c>
      <c r="E190" s="39">
        <v>25275.599999999991</v>
      </c>
    </row>
    <row r="191" spans="1:5" ht="15.75" x14ac:dyDescent="0.25">
      <c r="A191" s="37"/>
      <c r="B191" s="29" t="s">
        <v>57</v>
      </c>
      <c r="C191" s="36">
        <v>127068.6</v>
      </c>
      <c r="D191" s="36">
        <v>127068.59999999998</v>
      </c>
      <c r="E191" s="36">
        <v>126377.99999999999</v>
      </c>
    </row>
  </sheetData>
  <autoFilter ref="A6:D191"/>
  <mergeCells count="7">
    <mergeCell ref="B1:E1"/>
    <mergeCell ref="A3:E3"/>
    <mergeCell ref="A4:A6"/>
    <mergeCell ref="B4:B6"/>
    <mergeCell ref="C4:E4"/>
    <mergeCell ref="C5:C6"/>
    <mergeCell ref="D5:E5"/>
  </mergeCells>
  <pageMargins left="0.23622047244094491" right="0.23622047244094491" top="0.15748031496062992" bottom="0.15748031496062992" header="0" footer="0"/>
  <pageSetup paperSize="9" fitToHeight="0" orientation="portrait" r:id="rId1"/>
  <headerFooter differentFirst="1" alignWithMargins="0">
    <oddHeader>&amp;C&amp;P</oddHeader>
  </headerFooter>
  <rowBreaks count="3" manualBreakCount="3">
    <brk id="47" max="4" man="1"/>
    <brk id="99" max="4" man="1"/>
    <brk id="148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2"/>
  <sheetViews>
    <sheetView view="pageBreakPreview" zoomScale="91" zoomScaleNormal="100" zoomScaleSheetLayoutView="91" workbookViewId="0">
      <selection activeCell="D10" sqref="D10"/>
    </sheetView>
  </sheetViews>
  <sheetFormatPr defaultColWidth="9.140625" defaultRowHeight="15" x14ac:dyDescent="0.25"/>
  <cols>
    <col min="1" max="1" width="9.140625" style="47"/>
    <col min="2" max="2" width="28.42578125" style="47" customWidth="1"/>
    <col min="3" max="3" width="17.28515625" style="47" customWidth="1"/>
    <col min="4" max="4" width="16.42578125" style="47" customWidth="1"/>
    <col min="5" max="5" width="15.7109375" style="47" customWidth="1"/>
    <col min="6" max="16384" width="9.140625" style="47"/>
  </cols>
  <sheetData>
    <row r="1" spans="1:5" ht="18.75" x14ac:dyDescent="0.25">
      <c r="A1" s="475" t="s">
        <v>233</v>
      </c>
      <c r="B1" s="475"/>
      <c r="C1" s="475"/>
      <c r="D1" s="475"/>
      <c r="E1" s="475"/>
    </row>
    <row r="2" spans="1:5" ht="96.75" customHeight="1" x14ac:dyDescent="0.25">
      <c r="A2" s="476" t="s">
        <v>232</v>
      </c>
      <c r="B2" s="476"/>
      <c r="C2" s="476"/>
      <c r="D2" s="476"/>
      <c r="E2" s="476"/>
    </row>
    <row r="3" spans="1:5" ht="18.75" x14ac:dyDescent="0.3">
      <c r="A3" s="49"/>
      <c r="B3" s="49"/>
      <c r="C3" s="48"/>
      <c r="D3" s="48"/>
      <c r="E3" s="58" t="s">
        <v>231</v>
      </c>
    </row>
    <row r="4" spans="1:5" ht="18.75" x14ac:dyDescent="0.25">
      <c r="A4" s="477" t="s">
        <v>225</v>
      </c>
      <c r="B4" s="477" t="s">
        <v>230</v>
      </c>
      <c r="C4" s="480" t="s">
        <v>224</v>
      </c>
      <c r="D4" s="481"/>
      <c r="E4" s="482"/>
    </row>
    <row r="5" spans="1:5" ht="18.75" x14ac:dyDescent="0.25">
      <c r="A5" s="478"/>
      <c r="B5" s="478"/>
      <c r="C5" s="483" t="s">
        <v>229</v>
      </c>
      <c r="D5" s="485" t="s">
        <v>222</v>
      </c>
      <c r="E5" s="486"/>
    </row>
    <row r="6" spans="1:5" ht="18.75" x14ac:dyDescent="0.25">
      <c r="A6" s="479"/>
      <c r="B6" s="479"/>
      <c r="C6" s="484"/>
      <c r="D6" s="57" t="s">
        <v>221</v>
      </c>
      <c r="E6" s="57" t="s">
        <v>228</v>
      </c>
    </row>
    <row r="7" spans="1:5" ht="18.75" x14ac:dyDescent="0.25">
      <c r="A7" s="56">
        <v>1</v>
      </c>
      <c r="B7" s="56">
        <v>2</v>
      </c>
      <c r="C7" s="56">
        <v>3</v>
      </c>
      <c r="D7" s="56">
        <v>4</v>
      </c>
      <c r="E7" s="56">
        <v>5</v>
      </c>
    </row>
    <row r="8" spans="1:5" ht="18.75" x14ac:dyDescent="0.3">
      <c r="A8" s="55">
        <v>1</v>
      </c>
      <c r="B8" s="54" t="s">
        <v>47</v>
      </c>
      <c r="C8" s="53">
        <v>139343</v>
      </c>
      <c r="D8" s="53">
        <v>119214</v>
      </c>
      <c r="E8" s="53">
        <v>111474</v>
      </c>
    </row>
    <row r="9" spans="1:5" ht="18.75" x14ac:dyDescent="0.3">
      <c r="A9" s="55">
        <v>2</v>
      </c>
      <c r="B9" s="54" t="s">
        <v>48</v>
      </c>
      <c r="C9" s="53">
        <v>76274</v>
      </c>
      <c r="D9" s="53">
        <v>56980</v>
      </c>
      <c r="E9" s="53">
        <v>61019</v>
      </c>
    </row>
    <row r="10" spans="1:5" ht="18.75" x14ac:dyDescent="0.3">
      <c r="A10" s="52"/>
      <c r="B10" s="51" t="s">
        <v>49</v>
      </c>
      <c r="C10" s="50">
        <v>215617</v>
      </c>
      <c r="D10" s="50">
        <v>176194</v>
      </c>
      <c r="E10" s="50">
        <v>172493</v>
      </c>
    </row>
    <row r="11" spans="1:5" ht="18.75" x14ac:dyDescent="0.3">
      <c r="A11" s="49"/>
      <c r="B11" s="49"/>
      <c r="C11" s="49"/>
      <c r="D11" s="48"/>
      <c r="E11" s="48"/>
    </row>
    <row r="12" spans="1:5" ht="18.75" x14ac:dyDescent="0.3">
      <c r="A12" s="49"/>
      <c r="B12" s="49"/>
      <c r="C12" s="49"/>
      <c r="D12" s="48"/>
      <c r="E12" s="48"/>
    </row>
  </sheetData>
  <mergeCells count="7">
    <mergeCell ref="A1:E1"/>
    <mergeCell ref="A2:E2"/>
    <mergeCell ref="A4:A6"/>
    <mergeCell ref="B4:B6"/>
    <mergeCell ref="C4:E4"/>
    <mergeCell ref="C5:C6"/>
    <mergeCell ref="D5:E5"/>
  </mergeCells>
  <pageMargins left="0.23622047244094491" right="0.23622047244094491" top="0.74803149606299213" bottom="0.74803149606299213" header="0.31496062992125984" footer="0.31496062992125984"/>
  <pageSetup paperSize="9" scale="11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C49"/>
  <sheetViews>
    <sheetView view="pageBreakPreview" zoomScale="85" zoomScaleNormal="100" zoomScaleSheetLayoutView="85" workbookViewId="0">
      <selection activeCell="D4" sqref="D4"/>
    </sheetView>
  </sheetViews>
  <sheetFormatPr defaultColWidth="9.140625" defaultRowHeight="15.75" x14ac:dyDescent="0.25"/>
  <cols>
    <col min="1" max="1" width="7.28515625" style="6" customWidth="1"/>
    <col min="2" max="2" width="61.42578125" style="6" customWidth="1"/>
    <col min="3" max="3" width="20.5703125" style="6" customWidth="1"/>
    <col min="4" max="16384" width="9.140625" style="1"/>
  </cols>
  <sheetData>
    <row r="1" spans="1:3" ht="22.5" customHeight="1" x14ac:dyDescent="0.2">
      <c r="A1" s="464" t="s">
        <v>236</v>
      </c>
      <c r="B1" s="464"/>
      <c r="C1" s="464"/>
    </row>
    <row r="2" spans="1:3" ht="44.25" customHeight="1" x14ac:dyDescent="0.2">
      <c r="A2" s="466" t="s">
        <v>235</v>
      </c>
      <c r="B2" s="466"/>
      <c r="C2" s="466"/>
    </row>
    <row r="3" spans="1:3" x14ac:dyDescent="0.25">
      <c r="C3" s="5" t="s">
        <v>231</v>
      </c>
    </row>
    <row r="4" spans="1:3" s="44" customFormat="1" ht="15" customHeight="1" x14ac:dyDescent="0.2">
      <c r="A4" s="467" t="s">
        <v>225</v>
      </c>
      <c r="B4" s="467" t="s">
        <v>230</v>
      </c>
      <c r="C4" s="468" t="s">
        <v>234</v>
      </c>
    </row>
    <row r="5" spans="1:3" s="44" customFormat="1" ht="24.75" customHeight="1" x14ac:dyDescent="0.2">
      <c r="A5" s="487"/>
      <c r="B5" s="487"/>
      <c r="C5" s="468"/>
    </row>
    <row r="6" spans="1:3" s="44" customFormat="1" x14ac:dyDescent="0.2">
      <c r="A6" s="24">
        <v>1</v>
      </c>
      <c r="B6" s="24">
        <v>2</v>
      </c>
      <c r="C6" s="61">
        <v>3</v>
      </c>
    </row>
    <row r="7" spans="1:3" x14ac:dyDescent="0.25">
      <c r="A7" s="60">
        <v>1</v>
      </c>
      <c r="B7" s="11" t="s">
        <v>7</v>
      </c>
      <c r="C7" s="12">
        <v>12396.2</v>
      </c>
    </row>
    <row r="8" spans="1:3" x14ac:dyDescent="0.25">
      <c r="A8" s="60">
        <v>2</v>
      </c>
      <c r="B8" s="11" t="s">
        <v>8</v>
      </c>
      <c r="C8" s="12">
        <v>14621.9</v>
      </c>
    </row>
    <row r="9" spans="1:3" x14ac:dyDescent="0.25">
      <c r="A9" s="60">
        <v>3</v>
      </c>
      <c r="B9" s="11" t="s">
        <v>9</v>
      </c>
      <c r="C9" s="12">
        <v>0</v>
      </c>
    </row>
    <row r="10" spans="1:3" x14ac:dyDescent="0.25">
      <c r="A10" s="60">
        <v>4</v>
      </c>
      <c r="B10" s="11" t="s">
        <v>10</v>
      </c>
      <c r="C10" s="12">
        <v>11777.8</v>
      </c>
    </row>
    <row r="11" spans="1:3" x14ac:dyDescent="0.25">
      <c r="A11" s="60">
        <v>5</v>
      </c>
      <c r="B11" s="15" t="s">
        <v>11</v>
      </c>
      <c r="C11" s="12">
        <v>17962</v>
      </c>
    </row>
    <row r="12" spans="1:3" x14ac:dyDescent="0.25">
      <c r="A12" s="60">
        <v>6</v>
      </c>
      <c r="B12" s="15" t="s">
        <v>12</v>
      </c>
      <c r="C12" s="12">
        <v>8267.9</v>
      </c>
    </row>
    <row r="13" spans="1:3" x14ac:dyDescent="0.25">
      <c r="A13" s="60">
        <v>7</v>
      </c>
      <c r="B13" s="15" t="s">
        <v>13</v>
      </c>
      <c r="C13" s="12">
        <v>9243.7000000000007</v>
      </c>
    </row>
    <row r="14" spans="1:3" x14ac:dyDescent="0.25">
      <c r="A14" s="60">
        <v>8</v>
      </c>
      <c r="B14" s="15" t="s">
        <v>14</v>
      </c>
      <c r="C14" s="12">
        <v>21287.4</v>
      </c>
    </row>
    <row r="15" spans="1:3" x14ac:dyDescent="0.25">
      <c r="A15" s="60">
        <v>9</v>
      </c>
      <c r="B15" s="15" t="s">
        <v>15</v>
      </c>
      <c r="C15" s="12">
        <v>59097.8</v>
      </c>
    </row>
    <row r="16" spans="1:3" x14ac:dyDescent="0.25">
      <c r="A16" s="60">
        <v>10</v>
      </c>
      <c r="B16" s="17" t="s">
        <v>16</v>
      </c>
      <c r="C16" s="12">
        <v>4306.3</v>
      </c>
    </row>
    <row r="17" spans="1:3" x14ac:dyDescent="0.25">
      <c r="A17" s="60">
        <v>11</v>
      </c>
      <c r="B17" s="17" t="s">
        <v>17</v>
      </c>
      <c r="C17" s="12">
        <v>4901.5</v>
      </c>
    </row>
    <row r="18" spans="1:3" x14ac:dyDescent="0.25">
      <c r="A18" s="60">
        <v>12</v>
      </c>
      <c r="B18" s="18" t="s">
        <v>18</v>
      </c>
      <c r="C18" s="12">
        <v>5303.1</v>
      </c>
    </row>
    <row r="19" spans="1:3" x14ac:dyDescent="0.25">
      <c r="A19" s="60">
        <v>13</v>
      </c>
      <c r="B19" s="18" t="s">
        <v>19</v>
      </c>
      <c r="C19" s="12">
        <v>1826.9</v>
      </c>
    </row>
    <row r="20" spans="1:3" x14ac:dyDescent="0.25">
      <c r="A20" s="60">
        <v>14</v>
      </c>
      <c r="B20" s="18" t="s">
        <v>20</v>
      </c>
      <c r="C20" s="12">
        <v>2918.5</v>
      </c>
    </row>
    <row r="21" spans="1:3" x14ac:dyDescent="0.25">
      <c r="A21" s="60">
        <v>15</v>
      </c>
      <c r="B21" s="18" t="s">
        <v>21</v>
      </c>
      <c r="C21" s="12">
        <v>0</v>
      </c>
    </row>
    <row r="22" spans="1:3" x14ac:dyDescent="0.25">
      <c r="A22" s="60">
        <v>16</v>
      </c>
      <c r="B22" s="18" t="s">
        <v>22</v>
      </c>
      <c r="C22" s="12">
        <v>5645.7</v>
      </c>
    </row>
    <row r="23" spans="1:3" x14ac:dyDescent="0.25">
      <c r="A23" s="60">
        <v>17</v>
      </c>
      <c r="B23" s="18" t="s">
        <v>23</v>
      </c>
      <c r="C23" s="12">
        <v>2504.3000000000002</v>
      </c>
    </row>
    <row r="24" spans="1:3" x14ac:dyDescent="0.25">
      <c r="A24" s="60">
        <v>18</v>
      </c>
      <c r="B24" s="18" t="s">
        <v>24</v>
      </c>
      <c r="C24" s="12">
        <v>10286.200000000001</v>
      </c>
    </row>
    <row r="25" spans="1:3" x14ac:dyDescent="0.25">
      <c r="A25" s="60">
        <v>19</v>
      </c>
      <c r="B25" s="18" t="s">
        <v>25</v>
      </c>
      <c r="C25" s="12">
        <v>0</v>
      </c>
    </row>
    <row r="26" spans="1:3" x14ac:dyDescent="0.25">
      <c r="A26" s="60">
        <v>20</v>
      </c>
      <c r="B26" s="18" t="s">
        <v>26</v>
      </c>
      <c r="C26" s="12">
        <v>1499.8</v>
      </c>
    </row>
    <row r="27" spans="1:3" x14ac:dyDescent="0.25">
      <c r="A27" s="60">
        <v>21</v>
      </c>
      <c r="B27" s="18" t="s">
        <v>27</v>
      </c>
      <c r="C27" s="12">
        <v>17429.900000000001</v>
      </c>
    </row>
    <row r="28" spans="1:3" x14ac:dyDescent="0.25">
      <c r="A28" s="60">
        <v>22</v>
      </c>
      <c r="B28" s="18" t="s">
        <v>28</v>
      </c>
      <c r="C28" s="12">
        <v>0</v>
      </c>
    </row>
    <row r="29" spans="1:3" x14ac:dyDescent="0.25">
      <c r="A29" s="60">
        <v>23</v>
      </c>
      <c r="B29" s="15" t="s">
        <v>29</v>
      </c>
      <c r="C29" s="12">
        <v>3869.7</v>
      </c>
    </row>
    <row r="30" spans="1:3" x14ac:dyDescent="0.25">
      <c r="A30" s="60">
        <v>24</v>
      </c>
      <c r="B30" s="15" t="s">
        <v>30</v>
      </c>
      <c r="C30" s="12">
        <v>1395.5</v>
      </c>
    </row>
    <row r="31" spans="1:3" x14ac:dyDescent="0.25">
      <c r="A31" s="60">
        <v>25</v>
      </c>
      <c r="B31" s="15" t="s">
        <v>31</v>
      </c>
      <c r="C31" s="12">
        <v>5153.8</v>
      </c>
    </row>
    <row r="32" spans="1:3" x14ac:dyDescent="0.25">
      <c r="A32" s="60">
        <v>26</v>
      </c>
      <c r="B32" s="15" t="s">
        <v>32</v>
      </c>
      <c r="C32" s="12">
        <v>10981.9</v>
      </c>
    </row>
    <row r="33" spans="1:3" x14ac:dyDescent="0.25">
      <c r="A33" s="60">
        <v>27</v>
      </c>
      <c r="B33" s="15" t="s">
        <v>33</v>
      </c>
      <c r="C33" s="12">
        <v>505.2</v>
      </c>
    </row>
    <row r="34" spans="1:3" x14ac:dyDescent="0.25">
      <c r="A34" s="60">
        <v>28</v>
      </c>
      <c r="B34" s="15" t="s">
        <v>34</v>
      </c>
      <c r="C34" s="12">
        <v>0</v>
      </c>
    </row>
    <row r="35" spans="1:3" x14ac:dyDescent="0.25">
      <c r="A35" s="60">
        <v>29</v>
      </c>
      <c r="B35" s="15" t="s">
        <v>35</v>
      </c>
      <c r="C35" s="12">
        <v>722.3</v>
      </c>
    </row>
    <row r="36" spans="1:3" x14ac:dyDescent="0.25">
      <c r="A36" s="60">
        <v>30</v>
      </c>
      <c r="B36" s="15" t="s">
        <v>36</v>
      </c>
      <c r="C36" s="12">
        <v>2762.3</v>
      </c>
    </row>
    <row r="37" spans="1:3" x14ac:dyDescent="0.25">
      <c r="A37" s="60">
        <v>31</v>
      </c>
      <c r="B37" s="15" t="s">
        <v>37</v>
      </c>
      <c r="C37" s="12">
        <v>1561.5</v>
      </c>
    </row>
    <row r="38" spans="1:3" x14ac:dyDescent="0.25">
      <c r="A38" s="60">
        <v>32</v>
      </c>
      <c r="B38" s="15" t="s">
        <v>38</v>
      </c>
      <c r="C38" s="12">
        <v>17357.7</v>
      </c>
    </row>
    <row r="39" spans="1:3" x14ac:dyDescent="0.25">
      <c r="A39" s="60">
        <v>33</v>
      </c>
      <c r="B39" s="15" t="s">
        <v>39</v>
      </c>
      <c r="C39" s="12">
        <v>129.19999999999999</v>
      </c>
    </row>
    <row r="40" spans="1:3" x14ac:dyDescent="0.25">
      <c r="A40" s="60">
        <v>34</v>
      </c>
      <c r="B40" s="15" t="s">
        <v>40</v>
      </c>
      <c r="C40" s="12">
        <v>4058.3</v>
      </c>
    </row>
    <row r="41" spans="1:3" x14ac:dyDescent="0.25">
      <c r="A41" s="60">
        <v>35</v>
      </c>
      <c r="B41" s="15" t="s">
        <v>41</v>
      </c>
      <c r="C41" s="12">
        <v>3751</v>
      </c>
    </row>
    <row r="42" spans="1:3" x14ac:dyDescent="0.25">
      <c r="A42" s="60">
        <v>36</v>
      </c>
      <c r="B42" s="15" t="s">
        <v>42</v>
      </c>
      <c r="C42" s="12">
        <v>2798.7</v>
      </c>
    </row>
    <row r="43" spans="1:3" x14ac:dyDescent="0.25">
      <c r="A43" s="60">
        <v>37</v>
      </c>
      <c r="B43" s="15" t="s">
        <v>43</v>
      </c>
      <c r="C43" s="12">
        <v>3490.1</v>
      </c>
    </row>
    <row r="44" spans="1:3" x14ac:dyDescent="0.25">
      <c r="A44" s="60">
        <v>38</v>
      </c>
      <c r="B44" s="15" t="s">
        <v>44</v>
      </c>
      <c r="C44" s="12">
        <v>7741.4</v>
      </c>
    </row>
    <row r="45" spans="1:3" x14ac:dyDescent="0.25">
      <c r="A45" s="60">
        <v>39</v>
      </c>
      <c r="B45" s="15" t="s">
        <v>45</v>
      </c>
      <c r="C45" s="12">
        <v>6521.9</v>
      </c>
    </row>
    <row r="46" spans="1:3" x14ac:dyDescent="0.25">
      <c r="A46" s="60">
        <v>40</v>
      </c>
      <c r="B46" s="15" t="s">
        <v>46</v>
      </c>
      <c r="C46" s="12">
        <v>7292.9</v>
      </c>
    </row>
    <row r="47" spans="1:3" x14ac:dyDescent="0.25">
      <c r="A47" s="60">
        <v>41</v>
      </c>
      <c r="B47" s="19" t="s">
        <v>47</v>
      </c>
      <c r="C47" s="12">
        <v>0</v>
      </c>
    </row>
    <row r="48" spans="1:3" x14ac:dyDescent="0.25">
      <c r="A48" s="60">
        <v>42</v>
      </c>
      <c r="B48" s="19" t="s">
        <v>48</v>
      </c>
      <c r="C48" s="12">
        <v>0</v>
      </c>
    </row>
    <row r="49" spans="1:3" x14ac:dyDescent="0.25">
      <c r="A49" s="28"/>
      <c r="B49" s="59" t="s">
        <v>49</v>
      </c>
      <c r="C49" s="21">
        <v>291370.30000000005</v>
      </c>
    </row>
  </sheetData>
  <mergeCells count="5">
    <mergeCell ref="A1:C1"/>
    <mergeCell ref="A2:C2"/>
    <mergeCell ref="B4:B5"/>
    <mergeCell ref="A4:A5"/>
    <mergeCell ref="C4:C5"/>
  </mergeCells>
  <printOptions horizontalCentered="1"/>
  <pageMargins left="0.23622047244094491" right="0.23622047244094491" top="0.35433070866141736" bottom="0.35433070866141736" header="0" footer="0"/>
  <pageSetup paperSize="9" orientation="portrait" r:id="rId1"/>
  <headerFooter alignWithMargins="0">
    <firstFooter>&amp;L&amp;Z&amp;F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Y54"/>
  <sheetViews>
    <sheetView tabSelected="1" view="pageBreakPreview" zoomScale="80" zoomScaleNormal="80" zoomScaleSheetLayoutView="80" workbookViewId="0">
      <pane xSplit="2" ySplit="7" topLeftCell="C36" activePane="bottomRight" state="frozen"/>
      <selection activeCell="B44" sqref="B44"/>
      <selection pane="topRight" activeCell="B44" sqref="B44"/>
      <selection pane="bottomLeft" activeCell="B44" sqref="B44"/>
      <selection pane="bottomRight" activeCell="I52" sqref="I52"/>
    </sheetView>
  </sheetViews>
  <sheetFormatPr defaultColWidth="9.140625" defaultRowHeight="18.75" x14ac:dyDescent="0.3"/>
  <cols>
    <col min="1" max="1" width="6.140625" style="62" customWidth="1"/>
    <col min="2" max="2" width="47.42578125" style="62" customWidth="1"/>
    <col min="3" max="3" width="22.85546875" style="62" customWidth="1"/>
    <col min="4" max="5" width="23.5703125" style="62" customWidth="1"/>
    <col min="6" max="6" width="23.42578125" style="62" customWidth="1"/>
    <col min="7" max="7" width="22" style="62" customWidth="1"/>
    <col min="8" max="8" width="22.42578125" style="62" customWidth="1"/>
    <col min="9" max="9" width="21.7109375" style="62" customWidth="1"/>
    <col min="10" max="10" width="24.5703125" style="62" customWidth="1"/>
    <col min="11" max="11" width="22.7109375" style="62" customWidth="1"/>
    <col min="12" max="16384" width="9.140625" style="62"/>
  </cols>
  <sheetData>
    <row r="1" spans="1:11" x14ac:dyDescent="0.3">
      <c r="A1" s="488" t="s">
        <v>249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</row>
    <row r="2" spans="1:11" ht="78.599999999999994" customHeight="1" x14ac:dyDescent="0.3">
      <c r="A2" s="489" t="s">
        <v>247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1" ht="18" customHeight="1" x14ac:dyDescent="0.3">
      <c r="A3" s="490" t="s">
        <v>246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</row>
    <row r="4" spans="1:11" s="68" customFormat="1" x14ac:dyDescent="0.3">
      <c r="A4" s="491" t="s">
        <v>245</v>
      </c>
      <c r="B4" s="491" t="s">
        <v>52</v>
      </c>
      <c r="C4" s="495" t="s">
        <v>229</v>
      </c>
      <c r="D4" s="495"/>
      <c r="E4" s="495"/>
      <c r="F4" s="496" t="s">
        <v>221</v>
      </c>
      <c r="G4" s="496"/>
      <c r="H4" s="496"/>
      <c r="I4" s="496" t="s">
        <v>228</v>
      </c>
      <c r="J4" s="496"/>
      <c r="K4" s="496"/>
    </row>
    <row r="5" spans="1:11" s="68" customFormat="1" ht="18.75" customHeight="1" x14ac:dyDescent="0.3">
      <c r="A5" s="492"/>
      <c r="B5" s="492"/>
      <c r="C5" s="497" t="s">
        <v>244</v>
      </c>
      <c r="D5" s="497" t="s">
        <v>243</v>
      </c>
      <c r="E5" s="497"/>
      <c r="F5" s="495" t="s">
        <v>244</v>
      </c>
      <c r="G5" s="495" t="s">
        <v>243</v>
      </c>
      <c r="H5" s="495"/>
      <c r="I5" s="495" t="s">
        <v>244</v>
      </c>
      <c r="J5" s="495" t="s">
        <v>243</v>
      </c>
      <c r="K5" s="495"/>
    </row>
    <row r="6" spans="1:11" s="68" customFormat="1" ht="114.75" customHeight="1" x14ac:dyDescent="0.3">
      <c r="A6" s="493"/>
      <c r="B6" s="494"/>
      <c r="C6" s="497"/>
      <c r="D6" s="692" t="s">
        <v>242</v>
      </c>
      <c r="E6" s="692" t="s">
        <v>241</v>
      </c>
      <c r="F6" s="495"/>
      <c r="G6" s="458" t="s">
        <v>240</v>
      </c>
      <c r="H6" s="458" t="s">
        <v>238</v>
      </c>
      <c r="I6" s="495"/>
      <c r="J6" s="458" t="s">
        <v>239</v>
      </c>
      <c r="K6" s="458" t="s">
        <v>238</v>
      </c>
    </row>
    <row r="7" spans="1:11" s="68" customFormat="1" ht="15.75" customHeight="1" x14ac:dyDescent="0.3">
      <c r="A7" s="69">
        <v>1</v>
      </c>
      <c r="B7" s="70">
        <v>2</v>
      </c>
      <c r="C7" s="69">
        <v>3</v>
      </c>
      <c r="D7" s="70">
        <v>4</v>
      </c>
      <c r="E7" s="69">
        <v>5</v>
      </c>
      <c r="F7" s="70">
        <v>6</v>
      </c>
      <c r="G7" s="69">
        <v>7</v>
      </c>
      <c r="H7" s="70">
        <v>8</v>
      </c>
      <c r="I7" s="69">
        <v>9</v>
      </c>
      <c r="J7" s="70">
        <v>10</v>
      </c>
      <c r="K7" s="69">
        <v>11</v>
      </c>
    </row>
    <row r="8" spans="1:11" x14ac:dyDescent="0.3">
      <c r="A8" s="459">
        <v>1</v>
      </c>
      <c r="B8" s="67" t="s">
        <v>7</v>
      </c>
      <c r="C8" s="693">
        <v>130952.6</v>
      </c>
      <c r="D8" s="694">
        <v>129462</v>
      </c>
      <c r="E8" s="695">
        <v>1490.6</v>
      </c>
      <c r="F8" s="65">
        <v>130953</v>
      </c>
      <c r="G8" s="65">
        <v>129462.39999999999</v>
      </c>
      <c r="H8" s="694">
        <v>1490.6</v>
      </c>
      <c r="I8" s="65">
        <v>130953</v>
      </c>
      <c r="J8" s="65">
        <v>129462.39999999999</v>
      </c>
      <c r="K8" s="695">
        <v>1490.6</v>
      </c>
    </row>
    <row r="9" spans="1:11" x14ac:dyDescent="0.3">
      <c r="A9" s="459">
        <v>2</v>
      </c>
      <c r="B9" s="67" t="s">
        <v>8</v>
      </c>
      <c r="C9" s="693">
        <v>172889.2</v>
      </c>
      <c r="D9" s="694">
        <v>171084.5</v>
      </c>
      <c r="E9" s="695">
        <v>1804.7</v>
      </c>
      <c r="F9" s="65">
        <v>172889.1</v>
      </c>
      <c r="G9" s="65">
        <v>171084.4</v>
      </c>
      <c r="H9" s="694">
        <v>1804.7</v>
      </c>
      <c r="I9" s="65">
        <v>172889.1</v>
      </c>
      <c r="J9" s="65">
        <v>171084.4</v>
      </c>
      <c r="K9" s="695">
        <v>1804.7</v>
      </c>
    </row>
    <row r="10" spans="1:11" x14ac:dyDescent="0.3">
      <c r="A10" s="459">
        <v>3</v>
      </c>
      <c r="B10" s="67" t="s">
        <v>9</v>
      </c>
      <c r="C10" s="693">
        <v>965624.3</v>
      </c>
      <c r="D10" s="694">
        <v>953346</v>
      </c>
      <c r="E10" s="695">
        <v>12278.3</v>
      </c>
      <c r="F10" s="65">
        <v>965620.4</v>
      </c>
      <c r="G10" s="65">
        <v>953342.1</v>
      </c>
      <c r="H10" s="694">
        <v>12278.3</v>
      </c>
      <c r="I10" s="65">
        <v>965620.4</v>
      </c>
      <c r="J10" s="65">
        <v>953342.1</v>
      </c>
      <c r="K10" s="695">
        <v>12278.3</v>
      </c>
    </row>
    <row r="11" spans="1:11" x14ac:dyDescent="0.3">
      <c r="A11" s="459">
        <v>4</v>
      </c>
      <c r="B11" s="67" t="s">
        <v>10</v>
      </c>
      <c r="C11" s="693">
        <v>120985</v>
      </c>
      <c r="D11" s="694">
        <v>119381.4</v>
      </c>
      <c r="E11" s="695">
        <v>1603.6</v>
      </c>
      <c r="F11" s="65">
        <v>120984.9</v>
      </c>
      <c r="G11" s="65">
        <v>119381.3</v>
      </c>
      <c r="H11" s="694">
        <v>1603.6</v>
      </c>
      <c r="I11" s="65">
        <v>120984.9</v>
      </c>
      <c r="J11" s="65">
        <v>119381.3</v>
      </c>
      <c r="K11" s="695">
        <v>1603.6</v>
      </c>
    </row>
    <row r="12" spans="1:11" x14ac:dyDescent="0.3">
      <c r="A12" s="459">
        <v>5</v>
      </c>
      <c r="B12" s="67" t="s">
        <v>11</v>
      </c>
      <c r="C12" s="693">
        <v>143890.9</v>
      </c>
      <c r="D12" s="694">
        <v>142238.39999999999</v>
      </c>
      <c r="E12" s="695">
        <v>1652.5</v>
      </c>
      <c r="F12" s="65">
        <v>143891.1</v>
      </c>
      <c r="G12" s="65">
        <v>142238.6</v>
      </c>
      <c r="H12" s="694">
        <v>1652.5</v>
      </c>
      <c r="I12" s="65">
        <v>143891.1</v>
      </c>
      <c r="J12" s="65">
        <v>142238.6</v>
      </c>
      <c r="K12" s="695">
        <v>1652.5</v>
      </c>
    </row>
    <row r="13" spans="1:11" x14ac:dyDescent="0.3">
      <c r="A13" s="459">
        <v>6</v>
      </c>
      <c r="B13" s="67" t="s">
        <v>12</v>
      </c>
      <c r="C13" s="693">
        <v>54090.2</v>
      </c>
      <c r="D13" s="694">
        <v>53506.9</v>
      </c>
      <c r="E13" s="695">
        <v>583.29999999999995</v>
      </c>
      <c r="F13" s="65">
        <v>54090.2</v>
      </c>
      <c r="G13" s="65">
        <v>53506.9</v>
      </c>
      <c r="H13" s="694">
        <v>583.29999999999995</v>
      </c>
      <c r="I13" s="65">
        <v>54090.2</v>
      </c>
      <c r="J13" s="65">
        <v>53506.9</v>
      </c>
      <c r="K13" s="695">
        <v>583.29999999999995</v>
      </c>
    </row>
    <row r="14" spans="1:11" x14ac:dyDescent="0.3">
      <c r="A14" s="459">
        <v>7</v>
      </c>
      <c r="B14" s="67" t="s">
        <v>13</v>
      </c>
      <c r="C14" s="693">
        <v>57649.2</v>
      </c>
      <c r="D14" s="694">
        <v>56991.6</v>
      </c>
      <c r="E14" s="695">
        <v>657.6</v>
      </c>
      <c r="F14" s="65">
        <v>57649.1</v>
      </c>
      <c r="G14" s="65">
        <v>56991.5</v>
      </c>
      <c r="H14" s="694">
        <v>657.6</v>
      </c>
      <c r="I14" s="65">
        <v>57649.1</v>
      </c>
      <c r="J14" s="65">
        <v>56991.5</v>
      </c>
      <c r="K14" s="695">
        <v>657.6</v>
      </c>
    </row>
    <row r="15" spans="1:11" x14ac:dyDescent="0.3">
      <c r="A15" s="459">
        <v>8</v>
      </c>
      <c r="B15" s="67" t="s">
        <v>14</v>
      </c>
      <c r="C15" s="693">
        <v>61184</v>
      </c>
      <c r="D15" s="694">
        <v>60583.4</v>
      </c>
      <c r="E15" s="695">
        <v>600.6</v>
      </c>
      <c r="F15" s="65">
        <v>61184</v>
      </c>
      <c r="G15" s="65">
        <v>60583.4</v>
      </c>
      <c r="H15" s="694">
        <v>600.6</v>
      </c>
      <c r="I15" s="65">
        <v>61184</v>
      </c>
      <c r="J15" s="65">
        <v>60583.4</v>
      </c>
      <c r="K15" s="695">
        <v>600.6</v>
      </c>
    </row>
    <row r="16" spans="1:11" x14ac:dyDescent="0.3">
      <c r="A16" s="459">
        <v>9</v>
      </c>
      <c r="B16" s="67" t="s">
        <v>15</v>
      </c>
      <c r="C16" s="693">
        <v>79437.3</v>
      </c>
      <c r="D16" s="694">
        <v>78622.399999999994</v>
      </c>
      <c r="E16" s="695">
        <v>814.9</v>
      </c>
      <c r="F16" s="65">
        <v>79437.399999999994</v>
      </c>
      <c r="G16" s="65">
        <v>78622.5</v>
      </c>
      <c r="H16" s="694">
        <v>814.9</v>
      </c>
      <c r="I16" s="65">
        <v>79437.399999999994</v>
      </c>
      <c r="J16" s="65">
        <v>78622.5</v>
      </c>
      <c r="K16" s="695">
        <v>814.9</v>
      </c>
    </row>
    <row r="17" spans="1:11" x14ac:dyDescent="0.3">
      <c r="A17" s="459">
        <v>10</v>
      </c>
      <c r="B17" s="67" t="s">
        <v>16</v>
      </c>
      <c r="C17" s="693">
        <v>26768.9</v>
      </c>
      <c r="D17" s="694">
        <v>26593.9</v>
      </c>
      <c r="E17" s="695">
        <v>175</v>
      </c>
      <c r="F17" s="65">
        <v>26768.9</v>
      </c>
      <c r="G17" s="65">
        <v>26593.9</v>
      </c>
      <c r="H17" s="694">
        <v>175</v>
      </c>
      <c r="I17" s="65">
        <v>26768.9</v>
      </c>
      <c r="J17" s="65">
        <v>26593.9</v>
      </c>
      <c r="K17" s="695">
        <v>175</v>
      </c>
    </row>
    <row r="18" spans="1:11" x14ac:dyDescent="0.3">
      <c r="A18" s="459">
        <v>11</v>
      </c>
      <c r="B18" s="67" t="s">
        <v>17</v>
      </c>
      <c r="C18" s="693">
        <v>19536.8</v>
      </c>
      <c r="D18" s="694">
        <v>19385.3</v>
      </c>
      <c r="E18" s="695">
        <v>151.5</v>
      </c>
      <c r="F18" s="65">
        <v>19536.8</v>
      </c>
      <c r="G18" s="65">
        <v>19385.3</v>
      </c>
      <c r="H18" s="694">
        <v>151.5</v>
      </c>
      <c r="I18" s="65">
        <v>19536.8</v>
      </c>
      <c r="J18" s="65">
        <v>19385.3</v>
      </c>
      <c r="K18" s="695">
        <v>151.5</v>
      </c>
    </row>
    <row r="19" spans="1:11" x14ac:dyDescent="0.3">
      <c r="A19" s="459">
        <v>12</v>
      </c>
      <c r="B19" s="67" t="s">
        <v>18</v>
      </c>
      <c r="C19" s="693">
        <v>28305.4</v>
      </c>
      <c r="D19" s="694">
        <v>28010.400000000001</v>
      </c>
      <c r="E19" s="695">
        <v>295</v>
      </c>
      <c r="F19" s="65">
        <v>28305.5</v>
      </c>
      <c r="G19" s="65">
        <v>28010.5</v>
      </c>
      <c r="H19" s="694">
        <v>295</v>
      </c>
      <c r="I19" s="65">
        <v>28305.5</v>
      </c>
      <c r="J19" s="65">
        <v>28010.5</v>
      </c>
      <c r="K19" s="695">
        <v>295</v>
      </c>
    </row>
    <row r="20" spans="1:11" x14ac:dyDescent="0.3">
      <c r="A20" s="459">
        <v>13</v>
      </c>
      <c r="B20" s="67" t="s">
        <v>19</v>
      </c>
      <c r="C20" s="693">
        <v>22415.5</v>
      </c>
      <c r="D20" s="694">
        <v>22232.9</v>
      </c>
      <c r="E20" s="695">
        <v>182.6</v>
      </c>
      <c r="F20" s="65">
        <v>22415.4</v>
      </c>
      <c r="G20" s="65">
        <v>22232.799999999999</v>
      </c>
      <c r="H20" s="694">
        <v>182.6</v>
      </c>
      <c r="I20" s="65">
        <v>22415.4</v>
      </c>
      <c r="J20" s="65">
        <v>22232.799999999999</v>
      </c>
      <c r="K20" s="695">
        <v>182.6</v>
      </c>
    </row>
    <row r="21" spans="1:11" x14ac:dyDescent="0.3">
      <c r="A21" s="459">
        <v>14</v>
      </c>
      <c r="B21" s="67" t="s">
        <v>20</v>
      </c>
      <c r="C21" s="693">
        <v>10136.9</v>
      </c>
      <c r="D21" s="694">
        <v>10027</v>
      </c>
      <c r="E21" s="695">
        <v>109.9</v>
      </c>
      <c r="F21" s="65">
        <v>10136.9</v>
      </c>
      <c r="G21" s="65">
        <v>10027</v>
      </c>
      <c r="H21" s="694">
        <v>109.9</v>
      </c>
      <c r="I21" s="65">
        <v>10136.9</v>
      </c>
      <c r="J21" s="65">
        <v>10027</v>
      </c>
      <c r="K21" s="695">
        <v>109.9</v>
      </c>
    </row>
    <row r="22" spans="1:11" x14ac:dyDescent="0.3">
      <c r="A22" s="459">
        <v>15</v>
      </c>
      <c r="B22" s="67" t="s">
        <v>21</v>
      </c>
      <c r="C22" s="693">
        <v>54655.6</v>
      </c>
      <c r="D22" s="694">
        <v>54030</v>
      </c>
      <c r="E22" s="695">
        <v>625.6</v>
      </c>
      <c r="F22" s="65">
        <v>54655.7</v>
      </c>
      <c r="G22" s="65">
        <v>54030.1</v>
      </c>
      <c r="H22" s="694">
        <v>625.6</v>
      </c>
      <c r="I22" s="65">
        <v>54655.7</v>
      </c>
      <c r="J22" s="65">
        <v>54030.1</v>
      </c>
      <c r="K22" s="695">
        <v>625.6</v>
      </c>
    </row>
    <row r="23" spans="1:11" x14ac:dyDescent="0.3">
      <c r="A23" s="459">
        <v>16</v>
      </c>
      <c r="B23" s="67" t="s">
        <v>22</v>
      </c>
      <c r="C23" s="693">
        <v>5691.5</v>
      </c>
      <c r="D23" s="694">
        <v>5645.1</v>
      </c>
      <c r="E23" s="695">
        <v>46.4</v>
      </c>
      <c r="F23" s="65">
        <v>5691.5</v>
      </c>
      <c r="G23" s="65">
        <v>5645.1</v>
      </c>
      <c r="H23" s="694">
        <v>46.4</v>
      </c>
      <c r="I23" s="65">
        <v>5691.5</v>
      </c>
      <c r="J23" s="65">
        <v>5645.1</v>
      </c>
      <c r="K23" s="695">
        <v>46.4</v>
      </c>
    </row>
    <row r="24" spans="1:11" x14ac:dyDescent="0.3">
      <c r="A24" s="459">
        <v>17</v>
      </c>
      <c r="B24" s="67" t="s">
        <v>23</v>
      </c>
      <c r="C24" s="693">
        <v>25854.5</v>
      </c>
      <c r="D24" s="694">
        <v>25673</v>
      </c>
      <c r="E24" s="695">
        <v>181.5</v>
      </c>
      <c r="F24" s="65">
        <v>25854.5</v>
      </c>
      <c r="G24" s="65">
        <v>25673</v>
      </c>
      <c r="H24" s="694">
        <v>181.5</v>
      </c>
      <c r="I24" s="65">
        <v>25854.5</v>
      </c>
      <c r="J24" s="65">
        <v>25673</v>
      </c>
      <c r="K24" s="695">
        <v>181.5</v>
      </c>
    </row>
    <row r="25" spans="1:11" x14ac:dyDescent="0.3">
      <c r="A25" s="459">
        <v>18</v>
      </c>
      <c r="B25" s="67" t="s">
        <v>24</v>
      </c>
      <c r="C25" s="693">
        <v>10902.2</v>
      </c>
      <c r="D25" s="694">
        <v>10811.6</v>
      </c>
      <c r="E25" s="695">
        <v>90.6</v>
      </c>
      <c r="F25" s="65">
        <v>10902.2</v>
      </c>
      <c r="G25" s="65">
        <v>10811.6</v>
      </c>
      <c r="H25" s="694">
        <v>90.6</v>
      </c>
      <c r="I25" s="65">
        <v>10902.2</v>
      </c>
      <c r="J25" s="65">
        <v>10811.6</v>
      </c>
      <c r="K25" s="695">
        <v>90.6</v>
      </c>
    </row>
    <row r="26" spans="1:11" x14ac:dyDescent="0.3">
      <c r="A26" s="459">
        <v>19</v>
      </c>
      <c r="B26" s="67" t="s">
        <v>25</v>
      </c>
      <c r="C26" s="693">
        <v>24594.9</v>
      </c>
      <c r="D26" s="694">
        <v>24410</v>
      </c>
      <c r="E26" s="695">
        <v>184.9</v>
      </c>
      <c r="F26" s="65">
        <v>24595</v>
      </c>
      <c r="G26" s="65">
        <v>24410.1</v>
      </c>
      <c r="H26" s="694">
        <v>184.9</v>
      </c>
      <c r="I26" s="65">
        <v>24595</v>
      </c>
      <c r="J26" s="65">
        <v>24410.1</v>
      </c>
      <c r="K26" s="695">
        <v>184.9</v>
      </c>
    </row>
    <row r="27" spans="1:11" x14ac:dyDescent="0.3">
      <c r="A27" s="459">
        <v>20</v>
      </c>
      <c r="B27" s="67" t="s">
        <v>26</v>
      </c>
      <c r="C27" s="693">
        <v>12070</v>
      </c>
      <c r="D27" s="694">
        <v>11966.2</v>
      </c>
      <c r="E27" s="695">
        <v>103.8</v>
      </c>
      <c r="F27" s="65">
        <v>12070</v>
      </c>
      <c r="G27" s="65">
        <v>11966.2</v>
      </c>
      <c r="H27" s="694">
        <v>103.8</v>
      </c>
      <c r="I27" s="65">
        <v>12070</v>
      </c>
      <c r="J27" s="65">
        <v>11966.2</v>
      </c>
      <c r="K27" s="695">
        <v>103.8</v>
      </c>
    </row>
    <row r="28" spans="1:11" x14ac:dyDescent="0.3">
      <c r="A28" s="459">
        <v>21</v>
      </c>
      <c r="B28" s="67" t="s">
        <v>27</v>
      </c>
      <c r="C28" s="693">
        <v>24791</v>
      </c>
      <c r="D28" s="694">
        <v>24585.5</v>
      </c>
      <c r="E28" s="695">
        <v>205.5</v>
      </c>
      <c r="F28" s="65">
        <v>24791</v>
      </c>
      <c r="G28" s="65">
        <v>24585.5</v>
      </c>
      <c r="H28" s="694">
        <v>205.5</v>
      </c>
      <c r="I28" s="65">
        <v>24791</v>
      </c>
      <c r="J28" s="65">
        <v>24585.5</v>
      </c>
      <c r="K28" s="695">
        <v>205.5</v>
      </c>
    </row>
    <row r="29" spans="1:11" x14ac:dyDescent="0.3">
      <c r="A29" s="459">
        <v>22</v>
      </c>
      <c r="B29" s="67" t="s">
        <v>28</v>
      </c>
      <c r="C29" s="693">
        <v>18828.099999999999</v>
      </c>
      <c r="D29" s="694">
        <v>18650.400000000001</v>
      </c>
      <c r="E29" s="695">
        <v>177.7</v>
      </c>
      <c r="F29" s="65">
        <v>18828.099999999999</v>
      </c>
      <c r="G29" s="65">
        <v>18650.400000000001</v>
      </c>
      <c r="H29" s="694">
        <v>177.7</v>
      </c>
      <c r="I29" s="65">
        <v>18828.099999999999</v>
      </c>
      <c r="J29" s="65">
        <v>18650.400000000001</v>
      </c>
      <c r="K29" s="695">
        <v>177.7</v>
      </c>
    </row>
    <row r="30" spans="1:11" x14ac:dyDescent="0.3">
      <c r="A30" s="459">
        <v>23</v>
      </c>
      <c r="B30" s="67" t="s">
        <v>29</v>
      </c>
      <c r="C30" s="693">
        <v>69506.8</v>
      </c>
      <c r="D30" s="694">
        <v>68746.399999999994</v>
      </c>
      <c r="E30" s="695">
        <v>760.4</v>
      </c>
      <c r="F30" s="65">
        <v>69507</v>
      </c>
      <c r="G30" s="65">
        <v>68746.600000000006</v>
      </c>
      <c r="H30" s="694">
        <v>760.4</v>
      </c>
      <c r="I30" s="65">
        <v>69507</v>
      </c>
      <c r="J30" s="65">
        <v>68746.600000000006</v>
      </c>
      <c r="K30" s="695">
        <v>760.4</v>
      </c>
    </row>
    <row r="31" spans="1:11" x14ac:dyDescent="0.3">
      <c r="A31" s="459">
        <v>24</v>
      </c>
      <c r="B31" s="67" t="s">
        <v>30</v>
      </c>
      <c r="C31" s="693">
        <v>15323</v>
      </c>
      <c r="D31" s="694">
        <v>15235.2</v>
      </c>
      <c r="E31" s="695">
        <v>87.8</v>
      </c>
      <c r="F31" s="65">
        <v>15323</v>
      </c>
      <c r="G31" s="65">
        <v>15235.2</v>
      </c>
      <c r="H31" s="694">
        <v>87.8</v>
      </c>
      <c r="I31" s="65">
        <v>15323</v>
      </c>
      <c r="J31" s="65">
        <v>15235.2</v>
      </c>
      <c r="K31" s="695">
        <v>87.8</v>
      </c>
    </row>
    <row r="32" spans="1:11" x14ac:dyDescent="0.3">
      <c r="A32" s="459">
        <v>25</v>
      </c>
      <c r="B32" s="67" t="s">
        <v>31</v>
      </c>
      <c r="C32" s="693">
        <v>96393.3</v>
      </c>
      <c r="D32" s="694">
        <v>95500</v>
      </c>
      <c r="E32" s="695">
        <v>893.3</v>
      </c>
      <c r="F32" s="65">
        <v>96393.5</v>
      </c>
      <c r="G32" s="65">
        <v>95500.2</v>
      </c>
      <c r="H32" s="694">
        <v>893.3</v>
      </c>
      <c r="I32" s="65">
        <v>96393.5</v>
      </c>
      <c r="J32" s="65">
        <v>95500.2</v>
      </c>
      <c r="K32" s="695">
        <v>893.3</v>
      </c>
    </row>
    <row r="33" spans="1:11" x14ac:dyDescent="0.3">
      <c r="A33" s="459">
        <v>26</v>
      </c>
      <c r="B33" s="67" t="s">
        <v>32</v>
      </c>
      <c r="C33" s="693">
        <v>4714.7</v>
      </c>
      <c r="D33" s="694">
        <v>4652</v>
      </c>
      <c r="E33" s="695">
        <v>62.7</v>
      </c>
      <c r="F33" s="65">
        <v>4714.7</v>
      </c>
      <c r="G33" s="65">
        <v>4652</v>
      </c>
      <c r="H33" s="694">
        <v>62.7</v>
      </c>
      <c r="I33" s="65">
        <v>4714.7</v>
      </c>
      <c r="J33" s="65">
        <v>4652</v>
      </c>
      <c r="K33" s="695">
        <v>62.7</v>
      </c>
    </row>
    <row r="34" spans="1:11" x14ac:dyDescent="0.3">
      <c r="A34" s="459">
        <v>27</v>
      </c>
      <c r="B34" s="67" t="s">
        <v>33</v>
      </c>
      <c r="C34" s="693">
        <v>35963.4</v>
      </c>
      <c r="D34" s="694">
        <v>35667.1</v>
      </c>
      <c r="E34" s="695">
        <v>296.3</v>
      </c>
      <c r="F34" s="65">
        <v>35963.4</v>
      </c>
      <c r="G34" s="65">
        <v>35667.1</v>
      </c>
      <c r="H34" s="694">
        <v>296.3</v>
      </c>
      <c r="I34" s="65">
        <v>35963.4</v>
      </c>
      <c r="J34" s="65">
        <v>35667.1</v>
      </c>
      <c r="K34" s="695">
        <v>296.3</v>
      </c>
    </row>
    <row r="35" spans="1:11" x14ac:dyDescent="0.3">
      <c r="A35" s="459">
        <v>28</v>
      </c>
      <c r="B35" s="67" t="s">
        <v>34</v>
      </c>
      <c r="C35" s="693">
        <v>92727.8</v>
      </c>
      <c r="D35" s="694">
        <v>91503.3</v>
      </c>
      <c r="E35" s="695">
        <v>1224.5</v>
      </c>
      <c r="F35" s="65">
        <v>92727.8</v>
      </c>
      <c r="G35" s="65">
        <v>91503.3</v>
      </c>
      <c r="H35" s="694">
        <v>1224.5</v>
      </c>
      <c r="I35" s="65">
        <v>92727.8</v>
      </c>
      <c r="J35" s="65">
        <v>91503.3</v>
      </c>
      <c r="K35" s="695">
        <v>1224.5</v>
      </c>
    </row>
    <row r="36" spans="1:11" x14ac:dyDescent="0.3">
      <c r="A36" s="459">
        <v>29</v>
      </c>
      <c r="B36" s="67" t="s">
        <v>35</v>
      </c>
      <c r="C36" s="693">
        <v>35158.400000000001</v>
      </c>
      <c r="D36" s="694">
        <v>34790.400000000001</v>
      </c>
      <c r="E36" s="695">
        <v>368</v>
      </c>
      <c r="F36" s="65">
        <v>35158.400000000001</v>
      </c>
      <c r="G36" s="65">
        <v>34790.400000000001</v>
      </c>
      <c r="H36" s="694">
        <v>368</v>
      </c>
      <c r="I36" s="65">
        <v>35158.400000000001</v>
      </c>
      <c r="J36" s="65">
        <v>34790.400000000001</v>
      </c>
      <c r="K36" s="695">
        <v>368</v>
      </c>
    </row>
    <row r="37" spans="1:11" x14ac:dyDescent="0.3">
      <c r="A37" s="459">
        <v>30</v>
      </c>
      <c r="B37" s="67" t="s">
        <v>36</v>
      </c>
      <c r="C37" s="693">
        <v>10253.299999999999</v>
      </c>
      <c r="D37" s="694">
        <v>10111.299999999999</v>
      </c>
      <c r="E37" s="695">
        <v>142</v>
      </c>
      <c r="F37" s="65">
        <v>10281.6</v>
      </c>
      <c r="G37" s="65">
        <v>10139.6</v>
      </c>
      <c r="H37" s="694">
        <v>142</v>
      </c>
      <c r="I37" s="65">
        <v>10281.6</v>
      </c>
      <c r="J37" s="65">
        <v>10139.6</v>
      </c>
      <c r="K37" s="695">
        <v>142</v>
      </c>
    </row>
    <row r="38" spans="1:11" x14ac:dyDescent="0.3">
      <c r="A38" s="459">
        <v>31</v>
      </c>
      <c r="B38" s="67" t="s">
        <v>37</v>
      </c>
      <c r="C38" s="693">
        <v>12043.7</v>
      </c>
      <c r="D38" s="694">
        <v>11932.5</v>
      </c>
      <c r="E38" s="695">
        <v>111.2</v>
      </c>
      <c r="F38" s="65">
        <v>12043.7</v>
      </c>
      <c r="G38" s="65">
        <v>11932.5</v>
      </c>
      <c r="H38" s="694">
        <v>111.2</v>
      </c>
      <c r="I38" s="65">
        <v>12043.7</v>
      </c>
      <c r="J38" s="65">
        <v>11932.5</v>
      </c>
      <c r="K38" s="695">
        <v>111.2</v>
      </c>
    </row>
    <row r="39" spans="1:11" x14ac:dyDescent="0.3">
      <c r="A39" s="459">
        <v>32</v>
      </c>
      <c r="B39" s="67" t="s">
        <v>38</v>
      </c>
      <c r="C39" s="693">
        <v>242769.1</v>
      </c>
      <c r="D39" s="694">
        <v>240648.9</v>
      </c>
      <c r="E39" s="695">
        <v>2120.1999999999998</v>
      </c>
      <c r="F39" s="65">
        <v>242769.5</v>
      </c>
      <c r="G39" s="65">
        <v>240649.3</v>
      </c>
      <c r="H39" s="694">
        <v>2120.1999999999998</v>
      </c>
      <c r="I39" s="65">
        <v>242769.5</v>
      </c>
      <c r="J39" s="65">
        <v>240649.3</v>
      </c>
      <c r="K39" s="695">
        <v>2120.1999999999998</v>
      </c>
    </row>
    <row r="40" spans="1:11" ht="21.75" customHeight="1" x14ac:dyDescent="0.3">
      <c r="A40" s="459">
        <v>33</v>
      </c>
      <c r="B40" s="67" t="s">
        <v>39</v>
      </c>
      <c r="C40" s="693">
        <v>25948.6</v>
      </c>
      <c r="D40" s="694">
        <v>25720.2</v>
      </c>
      <c r="E40" s="695">
        <v>228.4</v>
      </c>
      <c r="F40" s="65">
        <v>25948.7</v>
      </c>
      <c r="G40" s="65">
        <v>25720.3</v>
      </c>
      <c r="H40" s="694">
        <v>228.4</v>
      </c>
      <c r="I40" s="65">
        <v>25948.7</v>
      </c>
      <c r="J40" s="65">
        <v>25720.3</v>
      </c>
      <c r="K40" s="695">
        <v>228.4</v>
      </c>
    </row>
    <row r="41" spans="1:11" x14ac:dyDescent="0.3">
      <c r="A41" s="459">
        <v>34</v>
      </c>
      <c r="B41" s="67" t="s">
        <v>40</v>
      </c>
      <c r="C41" s="693">
        <v>41210.800000000003</v>
      </c>
      <c r="D41" s="694">
        <v>40924.5</v>
      </c>
      <c r="E41" s="695">
        <v>286.3</v>
      </c>
      <c r="F41" s="65">
        <v>41210.800000000003</v>
      </c>
      <c r="G41" s="65">
        <v>40924.5</v>
      </c>
      <c r="H41" s="694">
        <v>286.3</v>
      </c>
      <c r="I41" s="65">
        <v>41210.800000000003</v>
      </c>
      <c r="J41" s="65">
        <v>40924.5</v>
      </c>
      <c r="K41" s="695">
        <v>286.3</v>
      </c>
    </row>
    <row r="42" spans="1:11" x14ac:dyDescent="0.3">
      <c r="A42" s="459">
        <v>35</v>
      </c>
      <c r="B42" s="67" t="s">
        <v>41</v>
      </c>
      <c r="C42" s="693">
        <v>14126.5</v>
      </c>
      <c r="D42" s="694">
        <v>13983.7</v>
      </c>
      <c r="E42" s="695">
        <v>142.80000000000001</v>
      </c>
      <c r="F42" s="65">
        <v>14126.5</v>
      </c>
      <c r="G42" s="65">
        <v>13983.7</v>
      </c>
      <c r="H42" s="694">
        <v>142.80000000000001</v>
      </c>
      <c r="I42" s="65">
        <v>14126.5</v>
      </c>
      <c r="J42" s="65">
        <v>13983.7</v>
      </c>
      <c r="K42" s="695">
        <v>142.80000000000001</v>
      </c>
    </row>
    <row r="43" spans="1:11" x14ac:dyDescent="0.3">
      <c r="A43" s="459">
        <v>36</v>
      </c>
      <c r="B43" s="67" t="s">
        <v>42</v>
      </c>
      <c r="C43" s="693">
        <v>13729.7</v>
      </c>
      <c r="D43" s="694">
        <v>13623.2</v>
      </c>
      <c r="E43" s="695">
        <v>106.5</v>
      </c>
      <c r="F43" s="65">
        <v>13729.7</v>
      </c>
      <c r="G43" s="65">
        <v>13623.2</v>
      </c>
      <c r="H43" s="694">
        <v>106.5</v>
      </c>
      <c r="I43" s="65">
        <v>13729.7</v>
      </c>
      <c r="J43" s="65">
        <v>13623.2</v>
      </c>
      <c r="K43" s="695">
        <v>106.5</v>
      </c>
    </row>
    <row r="44" spans="1:11" x14ac:dyDescent="0.3">
      <c r="A44" s="459">
        <v>37</v>
      </c>
      <c r="B44" s="67" t="s">
        <v>43</v>
      </c>
      <c r="C44" s="693">
        <v>38412.6</v>
      </c>
      <c r="D44" s="694">
        <v>38084</v>
      </c>
      <c r="E44" s="695">
        <v>328.6</v>
      </c>
      <c r="F44" s="65">
        <v>38412.6</v>
      </c>
      <c r="G44" s="65">
        <v>38084</v>
      </c>
      <c r="H44" s="694">
        <v>328.6</v>
      </c>
      <c r="I44" s="65">
        <v>38412.6</v>
      </c>
      <c r="J44" s="65">
        <v>38084</v>
      </c>
      <c r="K44" s="695">
        <v>328.6</v>
      </c>
    </row>
    <row r="45" spans="1:11" x14ac:dyDescent="0.3">
      <c r="A45" s="459">
        <v>38</v>
      </c>
      <c r="B45" s="67" t="s">
        <v>44</v>
      </c>
      <c r="C45" s="693">
        <v>13547.6</v>
      </c>
      <c r="D45" s="694">
        <v>13414.7</v>
      </c>
      <c r="E45" s="695">
        <v>132.9</v>
      </c>
      <c r="F45" s="65">
        <v>13547.6</v>
      </c>
      <c r="G45" s="65">
        <v>13414.7</v>
      </c>
      <c r="H45" s="694">
        <v>132.9</v>
      </c>
      <c r="I45" s="65">
        <v>13547.6</v>
      </c>
      <c r="J45" s="65">
        <v>13414.7</v>
      </c>
      <c r="K45" s="695">
        <v>132.9</v>
      </c>
    </row>
    <row r="46" spans="1:11" x14ac:dyDescent="0.3">
      <c r="A46" s="459">
        <v>39</v>
      </c>
      <c r="B46" s="67" t="s">
        <v>45</v>
      </c>
      <c r="C46" s="693">
        <v>29431.1</v>
      </c>
      <c r="D46" s="694">
        <v>29113.200000000001</v>
      </c>
      <c r="E46" s="695">
        <v>317.89999999999998</v>
      </c>
      <c r="F46" s="65">
        <v>29431.1</v>
      </c>
      <c r="G46" s="65">
        <v>29113.200000000001</v>
      </c>
      <c r="H46" s="694">
        <v>317.89999999999998</v>
      </c>
      <c r="I46" s="65">
        <v>29431.1</v>
      </c>
      <c r="J46" s="65">
        <v>29113.200000000001</v>
      </c>
      <c r="K46" s="695">
        <v>317.89999999999998</v>
      </c>
    </row>
    <row r="47" spans="1:11" x14ac:dyDescent="0.3">
      <c r="A47" s="459">
        <v>40</v>
      </c>
      <c r="B47" s="67" t="s">
        <v>46</v>
      </c>
      <c r="C47" s="693">
        <v>17036.400000000001</v>
      </c>
      <c r="D47" s="694">
        <v>16920.7</v>
      </c>
      <c r="E47" s="695">
        <v>115.7</v>
      </c>
      <c r="F47" s="65">
        <v>17036.400000000001</v>
      </c>
      <c r="G47" s="65">
        <v>16920.7</v>
      </c>
      <c r="H47" s="694">
        <v>115.7</v>
      </c>
      <c r="I47" s="65">
        <v>17036.400000000001</v>
      </c>
      <c r="J47" s="65">
        <v>16920.7</v>
      </c>
      <c r="K47" s="695">
        <v>115.7</v>
      </c>
    </row>
    <row r="48" spans="1:11" x14ac:dyDescent="0.3">
      <c r="A48" s="459">
        <v>41</v>
      </c>
      <c r="B48" s="696" t="s">
        <v>47</v>
      </c>
      <c r="C48" s="693">
        <v>42915.7</v>
      </c>
      <c r="D48" s="694">
        <v>42455.9</v>
      </c>
      <c r="E48" s="695">
        <v>459.8</v>
      </c>
      <c r="F48" s="65">
        <v>42915.7</v>
      </c>
      <c r="G48" s="65">
        <v>42455.9</v>
      </c>
      <c r="H48" s="694">
        <v>459.8</v>
      </c>
      <c r="I48" s="65">
        <v>42915.7</v>
      </c>
      <c r="J48" s="65">
        <v>42455.9</v>
      </c>
      <c r="K48" s="695">
        <v>459.8</v>
      </c>
    </row>
    <row r="49" spans="1:25" x14ac:dyDescent="0.3">
      <c r="A49" s="459">
        <v>42</v>
      </c>
      <c r="B49" s="696" t="s">
        <v>48</v>
      </c>
      <c r="C49" s="693">
        <v>4337.6000000000004</v>
      </c>
      <c r="D49" s="694">
        <v>4290.8</v>
      </c>
      <c r="E49" s="695">
        <v>46.8</v>
      </c>
      <c r="F49" s="65">
        <v>4337.6000000000004</v>
      </c>
      <c r="G49" s="65">
        <v>4290.8</v>
      </c>
      <c r="H49" s="694">
        <v>46.8</v>
      </c>
      <c r="I49" s="65">
        <v>4337.6000000000004</v>
      </c>
      <c r="J49" s="65">
        <v>4290.8</v>
      </c>
      <c r="K49" s="695">
        <v>46.8</v>
      </c>
    </row>
    <row r="50" spans="1:25" ht="21.6" customHeight="1" x14ac:dyDescent="0.3">
      <c r="A50" s="499" t="s">
        <v>57</v>
      </c>
      <c r="B50" s="500"/>
      <c r="C50" s="697">
        <f t="shared" ref="C50:K50" si="0">SUM(C8:C49)</f>
        <v>2926804.1</v>
      </c>
      <c r="D50" s="698">
        <f t="shared" si="0"/>
        <v>2894555.9</v>
      </c>
      <c r="E50" s="697">
        <f t="shared" si="0"/>
        <v>32248.199999999997</v>
      </c>
      <c r="F50" s="698">
        <f t="shared" si="0"/>
        <v>2926830.0000000005</v>
      </c>
      <c r="G50" s="698">
        <f t="shared" si="0"/>
        <v>2894581.8000000007</v>
      </c>
      <c r="H50" s="698">
        <f t="shared" si="0"/>
        <v>32248.199999999997</v>
      </c>
      <c r="I50" s="697">
        <f t="shared" si="0"/>
        <v>2926830.0000000005</v>
      </c>
      <c r="J50" s="697">
        <f t="shared" si="0"/>
        <v>2894581.8000000007</v>
      </c>
      <c r="K50" s="697">
        <f t="shared" si="0"/>
        <v>32248.199999999997</v>
      </c>
    </row>
    <row r="51" spans="1:25" ht="21.6" customHeight="1" x14ac:dyDescent="0.3">
      <c r="A51" s="501" t="s">
        <v>54</v>
      </c>
      <c r="B51" s="501"/>
      <c r="C51" s="699">
        <v>64179.1</v>
      </c>
      <c r="D51" s="700">
        <v>0</v>
      </c>
      <c r="E51" s="699">
        <v>0</v>
      </c>
      <c r="F51" s="64">
        <v>97075.5</v>
      </c>
      <c r="G51" s="64">
        <v>0</v>
      </c>
      <c r="H51" s="64">
        <v>0</v>
      </c>
      <c r="I51" s="64">
        <v>97075.5</v>
      </c>
      <c r="J51" s="64">
        <v>0</v>
      </c>
      <c r="K51" s="64">
        <v>0</v>
      </c>
    </row>
    <row r="52" spans="1:25" ht="21.6" customHeight="1" x14ac:dyDescent="0.3">
      <c r="A52" s="498" t="s">
        <v>237</v>
      </c>
      <c r="B52" s="498"/>
      <c r="C52" s="699">
        <f t="shared" ref="C52:K52" si="1">C50+C51</f>
        <v>2990983.2</v>
      </c>
      <c r="D52" s="700">
        <f t="shared" si="1"/>
        <v>2894555.9</v>
      </c>
      <c r="E52" s="699">
        <f t="shared" si="1"/>
        <v>32248.199999999997</v>
      </c>
      <c r="F52" s="64">
        <f t="shared" si="1"/>
        <v>3023905.5000000005</v>
      </c>
      <c r="G52" s="64">
        <f t="shared" si="1"/>
        <v>2894581.8000000007</v>
      </c>
      <c r="H52" s="64">
        <f t="shared" si="1"/>
        <v>32248.199999999997</v>
      </c>
      <c r="I52" s="64">
        <f t="shared" si="1"/>
        <v>3023905.5000000005</v>
      </c>
      <c r="J52" s="64">
        <f t="shared" si="1"/>
        <v>2894581.8000000007</v>
      </c>
      <c r="K52" s="64">
        <f t="shared" si="1"/>
        <v>32248.199999999997</v>
      </c>
      <c r="Y52" s="62">
        <v>201596.1</v>
      </c>
    </row>
    <row r="53" spans="1:25" x14ac:dyDescent="0.3">
      <c r="F53" s="63"/>
    </row>
    <row r="54" spans="1:25" x14ac:dyDescent="0.3">
      <c r="F54" s="63"/>
    </row>
  </sheetData>
  <mergeCells count="17">
    <mergeCell ref="A52:B52"/>
    <mergeCell ref="F5:F6"/>
    <mergeCell ref="G5:H5"/>
    <mergeCell ref="I5:I6"/>
    <mergeCell ref="J5:K5"/>
    <mergeCell ref="A50:B50"/>
    <mergeCell ref="A51:B51"/>
    <mergeCell ref="A1:K1"/>
    <mergeCell ref="A2:K2"/>
    <mergeCell ref="A3:K3"/>
    <mergeCell ref="A4:A6"/>
    <mergeCell ref="B4:B6"/>
    <mergeCell ref="C4:E4"/>
    <mergeCell ref="F4:H4"/>
    <mergeCell ref="I4:K4"/>
    <mergeCell ref="C5:C6"/>
    <mergeCell ref="D5:E5"/>
  </mergeCells>
  <printOptions horizontalCentered="1"/>
  <pageMargins left="0.39370078740157483" right="0.39370078740157483" top="0.78740157480314965" bottom="0.59055118110236227" header="0.35433070866141736" footer="0"/>
  <pageSetup paperSize="9" scale="54" fitToHeight="20" orientation="landscape" r:id="rId1"/>
  <headerFooter alignWithMargins="0">
    <oddHeader>&amp;C&amp;"Times New Roman,обычный"&amp;9&amp;P</oddHeader>
    <oddFooter>&amp;L&amp;"Times New Roman,обычный"&amp;9&amp;Z&amp;F</oddFooter>
    <firstFooter>&amp;L&amp;Z&amp;F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view="pageBreakPreview" topLeftCell="A13" zoomScale="80" zoomScaleNormal="80" zoomScaleSheetLayoutView="80" workbookViewId="0">
      <selection activeCell="C52" sqref="C52"/>
    </sheetView>
  </sheetViews>
  <sheetFormatPr defaultColWidth="9.140625" defaultRowHeight="18.75" x14ac:dyDescent="0.3"/>
  <cols>
    <col min="1" max="1" width="6.140625" style="62" customWidth="1"/>
    <col min="2" max="2" width="48.5703125" style="62" customWidth="1"/>
    <col min="3" max="3" width="16.7109375" style="62" bestFit="1" customWidth="1"/>
    <col min="4" max="4" width="22" style="62" bestFit="1" customWidth="1"/>
    <col min="5" max="5" width="19.42578125" style="62" bestFit="1" customWidth="1"/>
    <col min="6" max="6" width="19.85546875" style="62" customWidth="1"/>
    <col min="7" max="7" width="22" style="62" bestFit="1" customWidth="1"/>
    <col min="8" max="8" width="19.42578125" style="62" bestFit="1" customWidth="1"/>
    <col min="9" max="9" width="16.7109375" style="62" bestFit="1" customWidth="1"/>
    <col min="10" max="10" width="22" style="62" bestFit="1" customWidth="1"/>
    <col min="11" max="11" width="19.42578125" style="62" bestFit="1" customWidth="1"/>
    <col min="12" max="16384" width="9.140625" style="62"/>
  </cols>
  <sheetData>
    <row r="1" spans="1:11" x14ac:dyDescent="0.3">
      <c r="A1" s="488" t="s">
        <v>416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</row>
    <row r="2" spans="1:11" ht="84" customHeight="1" x14ac:dyDescent="0.3">
      <c r="A2" s="503" t="s">
        <v>248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</row>
    <row r="3" spans="1:11" ht="18" customHeight="1" x14ac:dyDescent="0.3">
      <c r="A3" s="504" t="s">
        <v>246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</row>
    <row r="4" spans="1:11" s="72" customFormat="1" ht="15.75" x14ac:dyDescent="0.25">
      <c r="A4" s="505" t="s">
        <v>245</v>
      </c>
      <c r="B4" s="505" t="s">
        <v>52</v>
      </c>
      <c r="C4" s="502" t="s">
        <v>229</v>
      </c>
      <c r="D4" s="502"/>
      <c r="E4" s="502"/>
      <c r="F4" s="509" t="s">
        <v>221</v>
      </c>
      <c r="G4" s="509"/>
      <c r="H4" s="509"/>
      <c r="I4" s="509" t="s">
        <v>228</v>
      </c>
      <c r="J4" s="509"/>
      <c r="K4" s="509"/>
    </row>
    <row r="5" spans="1:11" s="72" customFormat="1" ht="15.75" x14ac:dyDescent="0.25">
      <c r="A5" s="506"/>
      <c r="B5" s="506"/>
      <c r="C5" s="510" t="s">
        <v>244</v>
      </c>
      <c r="D5" s="510" t="s">
        <v>243</v>
      </c>
      <c r="E5" s="510"/>
      <c r="F5" s="502" t="s">
        <v>244</v>
      </c>
      <c r="G5" s="502" t="s">
        <v>243</v>
      </c>
      <c r="H5" s="502"/>
      <c r="I5" s="502" t="s">
        <v>244</v>
      </c>
      <c r="J5" s="502" t="s">
        <v>243</v>
      </c>
      <c r="K5" s="502"/>
    </row>
    <row r="6" spans="1:11" s="72" customFormat="1" ht="104.25" customHeight="1" x14ac:dyDescent="0.25">
      <c r="A6" s="507"/>
      <c r="B6" s="508"/>
      <c r="C6" s="510"/>
      <c r="D6" s="701" t="s">
        <v>242</v>
      </c>
      <c r="E6" s="701" t="s">
        <v>241</v>
      </c>
      <c r="F6" s="502"/>
      <c r="G6" s="460" t="s">
        <v>240</v>
      </c>
      <c r="H6" s="460" t="s">
        <v>238</v>
      </c>
      <c r="I6" s="502"/>
      <c r="J6" s="460" t="s">
        <v>239</v>
      </c>
      <c r="K6" s="460" t="s">
        <v>238</v>
      </c>
    </row>
    <row r="7" spans="1:11" s="72" customFormat="1" ht="15.75" customHeight="1" x14ac:dyDescent="0.25">
      <c r="A7" s="461">
        <v>1</v>
      </c>
      <c r="B7" s="462">
        <v>2</v>
      </c>
      <c r="C7" s="461">
        <v>3</v>
      </c>
      <c r="D7" s="462">
        <v>4</v>
      </c>
      <c r="E7" s="461">
        <v>5</v>
      </c>
      <c r="F7" s="462">
        <v>6</v>
      </c>
      <c r="G7" s="461">
        <v>7</v>
      </c>
      <c r="H7" s="462">
        <v>8</v>
      </c>
      <c r="I7" s="461">
        <v>9</v>
      </c>
      <c r="J7" s="462">
        <v>10</v>
      </c>
      <c r="K7" s="461">
        <v>11</v>
      </c>
    </row>
    <row r="8" spans="1:11" x14ac:dyDescent="0.3">
      <c r="A8" s="459">
        <v>1</v>
      </c>
      <c r="B8" s="67" t="s">
        <v>7</v>
      </c>
      <c r="C8" s="702">
        <f>D8+E8</f>
        <v>208618.49649199998</v>
      </c>
      <c r="D8" s="694">
        <v>201723.99649199998</v>
      </c>
      <c r="E8" s="694">
        <v>6894.5</v>
      </c>
      <c r="F8" s="702">
        <f>G8+H8</f>
        <v>208619.1</v>
      </c>
      <c r="G8" s="694">
        <v>201724.5</v>
      </c>
      <c r="H8" s="694">
        <v>6894.6</v>
      </c>
      <c r="I8" s="702">
        <v>208619.1</v>
      </c>
      <c r="J8" s="694">
        <v>201724.5</v>
      </c>
      <c r="K8" s="694">
        <v>6894.6</v>
      </c>
    </row>
    <row r="9" spans="1:11" x14ac:dyDescent="0.3">
      <c r="A9" s="459">
        <v>2</v>
      </c>
      <c r="B9" s="67" t="s">
        <v>8</v>
      </c>
      <c r="C9" s="702">
        <f t="shared" ref="C9:C49" si="0">D9+E9</f>
        <v>254913.07173800003</v>
      </c>
      <c r="D9" s="694">
        <v>246370.07173800003</v>
      </c>
      <c r="E9" s="694">
        <v>8543</v>
      </c>
      <c r="F9" s="702">
        <f t="shared" ref="F9:F49" si="1">G9+H9</f>
        <v>254913.1</v>
      </c>
      <c r="G9" s="694">
        <v>246370.2</v>
      </c>
      <c r="H9" s="694">
        <v>8542.9</v>
      </c>
      <c r="I9" s="702">
        <v>254913.1</v>
      </c>
      <c r="J9" s="694">
        <v>246370.2</v>
      </c>
      <c r="K9" s="694">
        <v>8542.9</v>
      </c>
    </row>
    <row r="10" spans="1:11" x14ac:dyDescent="0.3">
      <c r="A10" s="459">
        <v>3</v>
      </c>
      <c r="B10" s="67" t="s">
        <v>9</v>
      </c>
      <c r="C10" s="702">
        <f t="shared" si="0"/>
        <v>2030755.114608</v>
      </c>
      <c r="D10" s="694">
        <v>1963955.9146080001</v>
      </c>
      <c r="E10" s="694">
        <v>66799.199999999997</v>
      </c>
      <c r="F10" s="702">
        <f t="shared" si="1"/>
        <v>2030762.9999999998</v>
      </c>
      <c r="G10" s="694">
        <v>1963963.7999999998</v>
      </c>
      <c r="H10" s="694">
        <v>66799.199999999997</v>
      </c>
      <c r="I10" s="702">
        <v>2030762.9999999998</v>
      </c>
      <c r="J10" s="694">
        <v>1963963.7999999998</v>
      </c>
      <c r="K10" s="694">
        <v>66799.199999999997</v>
      </c>
    </row>
    <row r="11" spans="1:11" x14ac:dyDescent="0.3">
      <c r="A11" s="459">
        <v>4</v>
      </c>
      <c r="B11" s="67" t="s">
        <v>10</v>
      </c>
      <c r="C11" s="702">
        <f t="shared" si="0"/>
        <v>210955.21373799999</v>
      </c>
      <c r="D11" s="694">
        <v>203826.913738</v>
      </c>
      <c r="E11" s="694">
        <v>7128.3</v>
      </c>
      <c r="F11" s="702">
        <f t="shared" si="1"/>
        <v>210954.40000000002</v>
      </c>
      <c r="G11" s="694">
        <v>203826.00000000003</v>
      </c>
      <c r="H11" s="694">
        <v>7128.4</v>
      </c>
      <c r="I11" s="702">
        <v>210954.40000000002</v>
      </c>
      <c r="J11" s="694">
        <v>203826.00000000003</v>
      </c>
      <c r="K11" s="694">
        <v>7128.4</v>
      </c>
    </row>
    <row r="12" spans="1:11" x14ac:dyDescent="0.3">
      <c r="A12" s="459">
        <v>5</v>
      </c>
      <c r="B12" s="67" t="s">
        <v>11</v>
      </c>
      <c r="C12" s="702">
        <f t="shared" si="0"/>
        <v>388697.71523999999</v>
      </c>
      <c r="D12" s="694">
        <v>376992.01523999998</v>
      </c>
      <c r="E12" s="694">
        <v>11705.7</v>
      </c>
      <c r="F12" s="702">
        <f t="shared" si="1"/>
        <v>388696.69999999995</v>
      </c>
      <c r="G12" s="694">
        <v>376991.19999999995</v>
      </c>
      <c r="H12" s="694">
        <v>11705.5</v>
      </c>
      <c r="I12" s="703">
        <v>388696.69999999995</v>
      </c>
      <c r="J12" s="694">
        <v>376991.19999999995</v>
      </c>
      <c r="K12" s="694">
        <v>11705.5</v>
      </c>
    </row>
    <row r="13" spans="1:11" x14ac:dyDescent="0.3">
      <c r="A13" s="459">
        <v>6</v>
      </c>
      <c r="B13" s="67" t="s">
        <v>12</v>
      </c>
      <c r="C13" s="702">
        <f t="shared" si="0"/>
        <v>126282.517911</v>
      </c>
      <c r="D13" s="694">
        <v>122804.31791100001</v>
      </c>
      <c r="E13" s="694">
        <v>3478.2</v>
      </c>
      <c r="F13" s="702">
        <f t="shared" si="1"/>
        <v>126282.5</v>
      </c>
      <c r="G13" s="694">
        <v>122804.4</v>
      </c>
      <c r="H13" s="694">
        <v>3478.1</v>
      </c>
      <c r="I13" s="703">
        <v>126282.5</v>
      </c>
      <c r="J13" s="694">
        <v>122804.4</v>
      </c>
      <c r="K13" s="694">
        <v>3478.1</v>
      </c>
    </row>
    <row r="14" spans="1:11" x14ac:dyDescent="0.3">
      <c r="A14" s="459">
        <v>7</v>
      </c>
      <c r="B14" s="67" t="s">
        <v>13</v>
      </c>
      <c r="C14" s="702">
        <f t="shared" si="0"/>
        <v>117829.23729999999</v>
      </c>
      <c r="D14" s="694">
        <v>113981.23729999999</v>
      </c>
      <c r="E14" s="694">
        <v>3848</v>
      </c>
      <c r="F14" s="702">
        <f t="shared" si="1"/>
        <v>117829.50000000001</v>
      </c>
      <c r="G14" s="694">
        <v>113981.60000000002</v>
      </c>
      <c r="H14" s="694">
        <v>3847.9</v>
      </c>
      <c r="I14" s="702">
        <v>117829.50000000001</v>
      </c>
      <c r="J14" s="694">
        <v>113981.60000000002</v>
      </c>
      <c r="K14" s="694">
        <v>3847.9</v>
      </c>
    </row>
    <row r="15" spans="1:11" x14ac:dyDescent="0.3">
      <c r="A15" s="459">
        <v>8</v>
      </c>
      <c r="B15" s="67" t="s">
        <v>14</v>
      </c>
      <c r="C15" s="702">
        <f t="shared" si="0"/>
        <v>115395.063868</v>
      </c>
      <c r="D15" s="694">
        <v>111685.46386799999</v>
      </c>
      <c r="E15" s="694">
        <v>3709.6</v>
      </c>
      <c r="F15" s="702">
        <f t="shared" si="1"/>
        <v>115394.6</v>
      </c>
      <c r="G15" s="694">
        <v>111685</v>
      </c>
      <c r="H15" s="694">
        <v>3709.6</v>
      </c>
      <c r="I15" s="702">
        <v>115394.6</v>
      </c>
      <c r="J15" s="694">
        <v>111685</v>
      </c>
      <c r="K15" s="694">
        <v>3709.6</v>
      </c>
    </row>
    <row r="16" spans="1:11" x14ac:dyDescent="0.3">
      <c r="A16" s="459">
        <v>9</v>
      </c>
      <c r="B16" s="67" t="s">
        <v>15</v>
      </c>
      <c r="C16" s="702">
        <f t="shared" si="0"/>
        <v>210061.52200799997</v>
      </c>
      <c r="D16" s="694">
        <v>203930.82200799996</v>
      </c>
      <c r="E16" s="694">
        <v>6130.7</v>
      </c>
      <c r="F16" s="702">
        <f t="shared" si="1"/>
        <v>210062.10000000003</v>
      </c>
      <c r="G16" s="694">
        <v>203931.60000000003</v>
      </c>
      <c r="H16" s="694">
        <v>6130.5</v>
      </c>
      <c r="I16" s="702">
        <v>210062.10000000003</v>
      </c>
      <c r="J16" s="694">
        <v>203931.60000000003</v>
      </c>
      <c r="K16" s="694">
        <v>6130.5</v>
      </c>
    </row>
    <row r="17" spans="1:11" x14ac:dyDescent="0.3">
      <c r="A17" s="459">
        <v>10</v>
      </c>
      <c r="B17" s="67" t="s">
        <v>16</v>
      </c>
      <c r="C17" s="702">
        <f t="shared" si="0"/>
        <v>67992.307769000006</v>
      </c>
      <c r="D17" s="694">
        <v>66220.007769000003</v>
      </c>
      <c r="E17" s="694">
        <v>1772.3</v>
      </c>
      <c r="F17" s="702">
        <f t="shared" si="1"/>
        <v>67992.2</v>
      </c>
      <c r="G17" s="694">
        <v>66219.899999999994</v>
      </c>
      <c r="H17" s="694">
        <v>1772.3</v>
      </c>
      <c r="I17" s="702">
        <v>67992.2</v>
      </c>
      <c r="J17" s="694">
        <v>66219.899999999994</v>
      </c>
      <c r="K17" s="694">
        <v>1772.3</v>
      </c>
    </row>
    <row r="18" spans="1:11" x14ac:dyDescent="0.3">
      <c r="A18" s="459">
        <v>11</v>
      </c>
      <c r="B18" s="67" t="s">
        <v>17</v>
      </c>
      <c r="C18" s="702">
        <f t="shared" si="0"/>
        <v>64364.155350000001</v>
      </c>
      <c r="D18" s="694">
        <v>62837.655350000001</v>
      </c>
      <c r="E18" s="694">
        <v>1526.5</v>
      </c>
      <c r="F18" s="702">
        <f t="shared" si="1"/>
        <v>64364.2</v>
      </c>
      <c r="G18" s="694">
        <v>62837.7</v>
      </c>
      <c r="H18" s="694">
        <v>1526.5</v>
      </c>
      <c r="I18" s="702">
        <v>64364.2</v>
      </c>
      <c r="J18" s="694">
        <v>62837.7</v>
      </c>
      <c r="K18" s="694">
        <v>1526.5</v>
      </c>
    </row>
    <row r="19" spans="1:11" x14ac:dyDescent="0.3">
      <c r="A19" s="459">
        <v>12</v>
      </c>
      <c r="B19" s="67" t="s">
        <v>18</v>
      </c>
      <c r="C19" s="702">
        <f t="shared" si="0"/>
        <v>86720.951734000002</v>
      </c>
      <c r="D19" s="694">
        <v>84563.851733999996</v>
      </c>
      <c r="E19" s="694">
        <v>2157.1</v>
      </c>
      <c r="F19" s="702">
        <f t="shared" si="1"/>
        <v>86721.1</v>
      </c>
      <c r="G19" s="694">
        <v>84564</v>
      </c>
      <c r="H19" s="694">
        <v>2157.1</v>
      </c>
      <c r="I19" s="702">
        <v>86721.1</v>
      </c>
      <c r="J19" s="694">
        <v>84564</v>
      </c>
      <c r="K19" s="694">
        <v>2157.1</v>
      </c>
    </row>
    <row r="20" spans="1:11" x14ac:dyDescent="0.3">
      <c r="A20" s="459">
        <v>13</v>
      </c>
      <c r="B20" s="67" t="s">
        <v>19</v>
      </c>
      <c r="C20" s="702">
        <f t="shared" si="0"/>
        <v>56483.696548</v>
      </c>
      <c r="D20" s="694">
        <v>55207.196548</v>
      </c>
      <c r="E20" s="694">
        <v>1276.5</v>
      </c>
      <c r="F20" s="702">
        <f t="shared" si="1"/>
        <v>56483.8</v>
      </c>
      <c r="G20" s="694">
        <v>55207.3</v>
      </c>
      <c r="H20" s="694">
        <v>1276.5</v>
      </c>
      <c r="I20" s="702">
        <v>56483.8</v>
      </c>
      <c r="J20" s="694">
        <v>55207.3</v>
      </c>
      <c r="K20" s="694">
        <v>1276.5</v>
      </c>
    </row>
    <row r="21" spans="1:11" x14ac:dyDescent="0.3">
      <c r="A21" s="459">
        <v>14</v>
      </c>
      <c r="B21" s="67" t="s">
        <v>20</v>
      </c>
      <c r="C21" s="702">
        <f t="shared" si="0"/>
        <v>43181.609749999996</v>
      </c>
      <c r="D21" s="694">
        <v>41669.409749999999</v>
      </c>
      <c r="E21" s="694">
        <v>1512.2</v>
      </c>
      <c r="F21" s="702">
        <f t="shared" si="1"/>
        <v>43181.499999999993</v>
      </c>
      <c r="G21" s="694">
        <v>41669.299999999996</v>
      </c>
      <c r="H21" s="694">
        <v>1512.2</v>
      </c>
      <c r="I21" s="702">
        <v>43181.499999999993</v>
      </c>
      <c r="J21" s="694">
        <v>41669.299999999996</v>
      </c>
      <c r="K21" s="694">
        <v>1512.2</v>
      </c>
    </row>
    <row r="22" spans="1:11" x14ac:dyDescent="0.3">
      <c r="A22" s="459">
        <v>15</v>
      </c>
      <c r="B22" s="67" t="s">
        <v>21</v>
      </c>
      <c r="C22" s="702">
        <f>D22+E22</f>
        <v>151055.63844600003</v>
      </c>
      <c r="D22" s="694">
        <v>146345.43844600001</v>
      </c>
      <c r="E22" s="694">
        <v>4710.2</v>
      </c>
      <c r="F22" s="702">
        <f>G22+H22</f>
        <v>151054.79999999999</v>
      </c>
      <c r="G22" s="694">
        <v>146344.79999999999</v>
      </c>
      <c r="H22" s="694">
        <v>4710</v>
      </c>
      <c r="I22" s="702">
        <v>151054.79999999999</v>
      </c>
      <c r="J22" s="694">
        <v>146344.79999999999</v>
      </c>
      <c r="K22" s="694">
        <v>4710</v>
      </c>
    </row>
    <row r="23" spans="1:11" x14ac:dyDescent="0.3">
      <c r="A23" s="459">
        <v>16</v>
      </c>
      <c r="B23" s="67" t="s">
        <v>22</v>
      </c>
      <c r="C23" s="702">
        <f t="shared" ref="C23" si="2">D23+E23</f>
        <v>29127.775239999999</v>
      </c>
      <c r="D23" s="694">
        <v>28457.17524</v>
      </c>
      <c r="E23" s="694">
        <v>670.6</v>
      </c>
      <c r="F23" s="702">
        <f t="shared" ref="F23" si="3">G23+H23</f>
        <v>29127.699999999997</v>
      </c>
      <c r="G23" s="694">
        <v>28457.1</v>
      </c>
      <c r="H23" s="694">
        <v>670.6</v>
      </c>
      <c r="I23" s="702">
        <v>29127.699999999997</v>
      </c>
      <c r="J23" s="694">
        <v>28457.1</v>
      </c>
      <c r="K23" s="694">
        <v>670.6</v>
      </c>
    </row>
    <row r="24" spans="1:11" x14ac:dyDescent="0.3">
      <c r="A24" s="459">
        <v>17</v>
      </c>
      <c r="B24" s="67" t="s">
        <v>23</v>
      </c>
      <c r="C24" s="702">
        <f t="shared" si="0"/>
        <v>100444.17070799999</v>
      </c>
      <c r="D24" s="694">
        <v>98311.770707999996</v>
      </c>
      <c r="E24" s="694">
        <v>2132.4</v>
      </c>
      <c r="F24" s="702">
        <f t="shared" si="1"/>
        <v>100444</v>
      </c>
      <c r="G24" s="694">
        <v>98311.7</v>
      </c>
      <c r="H24" s="694">
        <v>2132.3000000000002</v>
      </c>
      <c r="I24" s="702">
        <v>100444</v>
      </c>
      <c r="J24" s="694">
        <v>98311.7</v>
      </c>
      <c r="K24" s="694">
        <v>2132.3000000000002</v>
      </c>
    </row>
    <row r="25" spans="1:11" x14ac:dyDescent="0.3">
      <c r="A25" s="459">
        <v>18</v>
      </c>
      <c r="B25" s="67" t="s">
        <v>24</v>
      </c>
      <c r="C25" s="702">
        <f t="shared" si="0"/>
        <v>50038.230504000006</v>
      </c>
      <c r="D25" s="694">
        <v>48886.830504000005</v>
      </c>
      <c r="E25" s="694">
        <v>1151.4000000000001</v>
      </c>
      <c r="F25" s="702">
        <f t="shared" si="1"/>
        <v>50038.1</v>
      </c>
      <c r="G25" s="694">
        <v>48886.7</v>
      </c>
      <c r="H25" s="694">
        <v>1151.4000000000001</v>
      </c>
      <c r="I25" s="702">
        <v>50038.1</v>
      </c>
      <c r="J25" s="694">
        <v>48886.7</v>
      </c>
      <c r="K25" s="694">
        <v>1151.4000000000001</v>
      </c>
    </row>
    <row r="26" spans="1:11" x14ac:dyDescent="0.3">
      <c r="A26" s="459">
        <v>19</v>
      </c>
      <c r="B26" s="67" t="s">
        <v>25</v>
      </c>
      <c r="C26" s="702">
        <f>D26+E26</f>
        <v>78552.390650000001</v>
      </c>
      <c r="D26" s="694">
        <v>76262.890650000001</v>
      </c>
      <c r="E26" s="694">
        <v>2289.5</v>
      </c>
      <c r="F26" s="702">
        <f>G26+H26</f>
        <v>78552.100000000006</v>
      </c>
      <c r="G26" s="694">
        <v>76262.600000000006</v>
      </c>
      <c r="H26" s="694">
        <v>2289.5</v>
      </c>
      <c r="I26" s="702">
        <v>78552.100000000006</v>
      </c>
      <c r="J26" s="694">
        <v>76262.600000000006</v>
      </c>
      <c r="K26" s="694">
        <v>2289.5</v>
      </c>
    </row>
    <row r="27" spans="1:11" x14ac:dyDescent="0.3">
      <c r="A27" s="459">
        <v>20</v>
      </c>
      <c r="B27" s="67" t="s">
        <v>26</v>
      </c>
      <c r="C27" s="702">
        <f t="shared" si="0"/>
        <v>37690.633295</v>
      </c>
      <c r="D27" s="694">
        <v>36801.533295000001</v>
      </c>
      <c r="E27" s="694">
        <v>889.1</v>
      </c>
      <c r="F27" s="702">
        <f t="shared" si="1"/>
        <v>37690.699999999997</v>
      </c>
      <c r="G27" s="694">
        <v>36801.599999999999</v>
      </c>
      <c r="H27" s="694">
        <v>889.1</v>
      </c>
      <c r="I27" s="702">
        <v>37690.699999999997</v>
      </c>
      <c r="J27" s="694">
        <v>36801.599999999999</v>
      </c>
      <c r="K27" s="694">
        <v>889.1</v>
      </c>
    </row>
    <row r="28" spans="1:11" x14ac:dyDescent="0.3">
      <c r="A28" s="459">
        <v>21</v>
      </c>
      <c r="B28" s="67" t="s">
        <v>27</v>
      </c>
      <c r="C28" s="702">
        <f t="shared" si="0"/>
        <v>86044.218647999995</v>
      </c>
      <c r="D28" s="694">
        <v>83689.018647999997</v>
      </c>
      <c r="E28" s="694">
        <v>2355.1999999999998</v>
      </c>
      <c r="F28" s="702">
        <f t="shared" si="1"/>
        <v>86044.400000000009</v>
      </c>
      <c r="G28" s="694">
        <v>83689.100000000006</v>
      </c>
      <c r="H28" s="694">
        <v>2355.3000000000002</v>
      </c>
      <c r="I28" s="702">
        <v>86044.400000000009</v>
      </c>
      <c r="J28" s="694">
        <v>83689.100000000006</v>
      </c>
      <c r="K28" s="694">
        <v>2355.3000000000002</v>
      </c>
    </row>
    <row r="29" spans="1:11" x14ac:dyDescent="0.3">
      <c r="A29" s="459">
        <v>22</v>
      </c>
      <c r="B29" s="67" t="s">
        <v>28</v>
      </c>
      <c r="C29" s="702">
        <f t="shared" si="0"/>
        <v>81508.984021000011</v>
      </c>
      <c r="D29" s="694">
        <v>79446.784021000014</v>
      </c>
      <c r="E29" s="694">
        <v>2062.1999999999998</v>
      </c>
      <c r="F29" s="702">
        <f t="shared" si="1"/>
        <v>81508.5</v>
      </c>
      <c r="G29" s="694">
        <v>79446.5</v>
      </c>
      <c r="H29" s="694">
        <v>2062</v>
      </c>
      <c r="I29" s="702">
        <v>81508.5</v>
      </c>
      <c r="J29" s="694">
        <v>79446.5</v>
      </c>
      <c r="K29" s="694">
        <v>2062</v>
      </c>
    </row>
    <row r="30" spans="1:11" x14ac:dyDescent="0.3">
      <c r="A30" s="459">
        <v>23</v>
      </c>
      <c r="B30" s="67" t="s">
        <v>29</v>
      </c>
      <c r="C30" s="702">
        <f t="shared" si="0"/>
        <v>176079.30407399999</v>
      </c>
      <c r="D30" s="694">
        <v>171420.004074</v>
      </c>
      <c r="E30" s="694">
        <v>4659.3</v>
      </c>
      <c r="F30" s="702">
        <f t="shared" si="1"/>
        <v>176079.1</v>
      </c>
      <c r="G30" s="694">
        <v>171419.9</v>
      </c>
      <c r="H30" s="694">
        <v>4659.2</v>
      </c>
      <c r="I30" s="702">
        <v>176079.1</v>
      </c>
      <c r="J30" s="694">
        <v>171419.9</v>
      </c>
      <c r="K30" s="694">
        <v>4659.2</v>
      </c>
    </row>
    <row r="31" spans="1:11" x14ac:dyDescent="0.3">
      <c r="A31" s="459">
        <v>24</v>
      </c>
      <c r="B31" s="67" t="s">
        <v>30</v>
      </c>
      <c r="C31" s="702">
        <f t="shared" si="0"/>
        <v>34702.667697999997</v>
      </c>
      <c r="D31" s="694">
        <v>33966.667697999997</v>
      </c>
      <c r="E31" s="694">
        <v>736</v>
      </c>
      <c r="F31" s="702">
        <f t="shared" si="1"/>
        <v>34702.6</v>
      </c>
      <c r="G31" s="694">
        <v>33966.6</v>
      </c>
      <c r="H31" s="694">
        <v>736</v>
      </c>
      <c r="I31" s="702">
        <v>34702.6</v>
      </c>
      <c r="J31" s="694">
        <v>33966.6</v>
      </c>
      <c r="K31" s="694">
        <v>736</v>
      </c>
    </row>
    <row r="32" spans="1:11" x14ac:dyDescent="0.3">
      <c r="A32" s="459">
        <v>25</v>
      </c>
      <c r="B32" s="67" t="s">
        <v>31</v>
      </c>
      <c r="C32" s="702">
        <f t="shared" si="0"/>
        <v>204938.07949200002</v>
      </c>
      <c r="D32" s="694">
        <v>198692.17949200002</v>
      </c>
      <c r="E32" s="694">
        <v>6245.9</v>
      </c>
      <c r="F32" s="702">
        <f t="shared" si="1"/>
        <v>204937.30000000002</v>
      </c>
      <c r="G32" s="694">
        <v>198691.6</v>
      </c>
      <c r="H32" s="694">
        <v>6245.7</v>
      </c>
      <c r="I32" s="702">
        <v>204937.30000000002</v>
      </c>
      <c r="J32" s="694">
        <v>198691.6</v>
      </c>
      <c r="K32" s="694">
        <v>6245.7</v>
      </c>
    </row>
    <row r="33" spans="1:11" x14ac:dyDescent="0.3">
      <c r="A33" s="459">
        <v>26</v>
      </c>
      <c r="B33" s="67" t="s">
        <v>32</v>
      </c>
      <c r="C33" s="702">
        <f t="shared" si="0"/>
        <v>38134.148399999998</v>
      </c>
      <c r="D33" s="694">
        <v>37349.348399999995</v>
      </c>
      <c r="E33" s="694">
        <v>784.8</v>
      </c>
      <c r="F33" s="702">
        <f t="shared" si="1"/>
        <v>38134.200000000004</v>
      </c>
      <c r="G33" s="694">
        <v>37349.4</v>
      </c>
      <c r="H33" s="694">
        <v>784.8</v>
      </c>
      <c r="I33" s="703">
        <v>38134.200000000004</v>
      </c>
      <c r="J33" s="694">
        <v>37349.4</v>
      </c>
      <c r="K33" s="694">
        <v>784.8</v>
      </c>
    </row>
    <row r="34" spans="1:11" x14ac:dyDescent="0.3">
      <c r="A34" s="459">
        <v>27</v>
      </c>
      <c r="B34" s="67" t="s">
        <v>33</v>
      </c>
      <c r="C34" s="702">
        <f t="shared" si="0"/>
        <v>112461.82716799999</v>
      </c>
      <c r="D34" s="694">
        <v>109359.32716799999</v>
      </c>
      <c r="E34" s="694">
        <v>3102.5</v>
      </c>
      <c r="F34" s="702">
        <f t="shared" si="1"/>
        <v>112462.2</v>
      </c>
      <c r="G34" s="694">
        <v>109359.7</v>
      </c>
      <c r="H34" s="694">
        <v>3102.5</v>
      </c>
      <c r="I34" s="702">
        <v>112462.2</v>
      </c>
      <c r="J34" s="694">
        <v>109359.7</v>
      </c>
      <c r="K34" s="694">
        <v>3102.5</v>
      </c>
    </row>
    <row r="35" spans="1:11" x14ac:dyDescent="0.3">
      <c r="A35" s="459">
        <v>28</v>
      </c>
      <c r="B35" s="67" t="s">
        <v>34</v>
      </c>
      <c r="C35" s="702">
        <f t="shared" si="0"/>
        <v>437358.4</v>
      </c>
      <c r="D35" s="694">
        <v>422433.2</v>
      </c>
      <c r="E35" s="694">
        <v>14925.2</v>
      </c>
      <c r="F35" s="702">
        <v>440309.9</v>
      </c>
      <c r="G35" s="694">
        <v>425385.6</v>
      </c>
      <c r="H35" s="694">
        <v>14924.3</v>
      </c>
      <c r="I35" s="702">
        <v>440309.9</v>
      </c>
      <c r="J35" s="694">
        <v>425385.6</v>
      </c>
      <c r="K35" s="694">
        <v>14924.3</v>
      </c>
    </row>
    <row r="36" spans="1:11" x14ac:dyDescent="0.3">
      <c r="A36" s="459">
        <v>29</v>
      </c>
      <c r="B36" s="67" t="s">
        <v>35</v>
      </c>
      <c r="C36" s="702">
        <f t="shared" si="0"/>
        <v>108708.33219000002</v>
      </c>
      <c r="D36" s="694">
        <v>105454.23219000001</v>
      </c>
      <c r="E36" s="694">
        <v>3254.1</v>
      </c>
      <c r="F36" s="702">
        <f t="shared" si="1"/>
        <v>108708.60000000002</v>
      </c>
      <c r="G36" s="694">
        <v>105454.60000000002</v>
      </c>
      <c r="H36" s="694">
        <v>3254</v>
      </c>
      <c r="I36" s="702">
        <v>108708.60000000002</v>
      </c>
      <c r="J36" s="694">
        <v>105454.60000000002</v>
      </c>
      <c r="K36" s="694">
        <v>3254</v>
      </c>
    </row>
    <row r="37" spans="1:11" x14ac:dyDescent="0.3">
      <c r="A37" s="459">
        <v>30</v>
      </c>
      <c r="B37" s="67" t="s">
        <v>36</v>
      </c>
      <c r="C37" s="702">
        <f t="shared" si="0"/>
        <v>59603.835099999997</v>
      </c>
      <c r="D37" s="694">
        <v>58139.735099999998</v>
      </c>
      <c r="E37" s="694">
        <v>1464.1</v>
      </c>
      <c r="F37" s="702">
        <f t="shared" si="1"/>
        <v>59603.8</v>
      </c>
      <c r="G37" s="694">
        <v>58139.8</v>
      </c>
      <c r="H37" s="694">
        <v>1464</v>
      </c>
      <c r="I37" s="702">
        <v>59603.8</v>
      </c>
      <c r="J37" s="694">
        <v>58139.8</v>
      </c>
      <c r="K37" s="694">
        <v>1464</v>
      </c>
    </row>
    <row r="38" spans="1:11" x14ac:dyDescent="0.3">
      <c r="A38" s="459">
        <v>31</v>
      </c>
      <c r="B38" s="67" t="s">
        <v>37</v>
      </c>
      <c r="C38" s="702">
        <f t="shared" si="0"/>
        <v>84142.2</v>
      </c>
      <c r="D38" s="694">
        <v>82180.3</v>
      </c>
      <c r="E38" s="694">
        <v>1961.9</v>
      </c>
      <c r="F38" s="702">
        <f t="shared" si="1"/>
        <v>84142.3</v>
      </c>
      <c r="G38" s="694">
        <v>82180.5</v>
      </c>
      <c r="H38" s="694">
        <v>1961.8</v>
      </c>
      <c r="I38" s="702">
        <v>84142.3</v>
      </c>
      <c r="J38" s="694">
        <v>82180.5</v>
      </c>
      <c r="K38" s="694">
        <v>1961.8</v>
      </c>
    </row>
    <row r="39" spans="1:11" x14ac:dyDescent="0.3">
      <c r="A39" s="459">
        <v>32</v>
      </c>
      <c r="B39" s="67" t="s">
        <v>38</v>
      </c>
      <c r="C39" s="702">
        <f t="shared" si="0"/>
        <v>449412.69466099993</v>
      </c>
      <c r="D39" s="694">
        <v>433702.19466099993</v>
      </c>
      <c r="E39" s="694">
        <v>15710.5</v>
      </c>
      <c r="F39" s="702">
        <f t="shared" si="1"/>
        <v>449412.2</v>
      </c>
      <c r="G39" s="694">
        <v>433701.7</v>
      </c>
      <c r="H39" s="694">
        <v>15710.5</v>
      </c>
      <c r="I39" s="702">
        <v>449412.2</v>
      </c>
      <c r="J39" s="694">
        <v>433701.7</v>
      </c>
      <c r="K39" s="694">
        <v>15710.5</v>
      </c>
    </row>
    <row r="40" spans="1:11" x14ac:dyDescent="0.3">
      <c r="A40" s="459">
        <v>33</v>
      </c>
      <c r="B40" s="67" t="s">
        <v>39</v>
      </c>
      <c r="C40" s="702">
        <f t="shared" si="0"/>
        <v>67328.716694999996</v>
      </c>
      <c r="D40" s="694">
        <v>65205.516694999998</v>
      </c>
      <c r="E40" s="694">
        <v>2123.1999999999998</v>
      </c>
      <c r="F40" s="702">
        <f t="shared" si="1"/>
        <v>67328.899999999994</v>
      </c>
      <c r="G40" s="694">
        <v>65205.7</v>
      </c>
      <c r="H40" s="694">
        <v>2123.1999999999998</v>
      </c>
      <c r="I40" s="702">
        <v>67328.899999999994</v>
      </c>
      <c r="J40" s="694">
        <v>65205.7</v>
      </c>
      <c r="K40" s="694">
        <v>2123.1999999999998</v>
      </c>
    </row>
    <row r="41" spans="1:11" x14ac:dyDescent="0.3">
      <c r="A41" s="459">
        <v>34</v>
      </c>
      <c r="B41" s="67" t="s">
        <v>40</v>
      </c>
      <c r="C41" s="702">
        <f t="shared" si="0"/>
        <v>99807.611184000009</v>
      </c>
      <c r="D41" s="694">
        <v>97055.711184000014</v>
      </c>
      <c r="E41" s="694">
        <v>2751.9</v>
      </c>
      <c r="F41" s="702">
        <f t="shared" si="1"/>
        <v>99807.5</v>
      </c>
      <c r="G41" s="694">
        <v>97055.7</v>
      </c>
      <c r="H41" s="694">
        <v>2751.8</v>
      </c>
      <c r="I41" s="702">
        <v>99807.5</v>
      </c>
      <c r="J41" s="694">
        <v>97055.7</v>
      </c>
      <c r="K41" s="694">
        <v>2751.8</v>
      </c>
    </row>
    <row r="42" spans="1:11" x14ac:dyDescent="0.3">
      <c r="A42" s="459">
        <v>35</v>
      </c>
      <c r="B42" s="67" t="s">
        <v>41</v>
      </c>
      <c r="C42" s="702">
        <f t="shared" si="0"/>
        <v>89931.705625000002</v>
      </c>
      <c r="D42" s="694">
        <v>87713.705625000002</v>
      </c>
      <c r="E42" s="694">
        <v>2218</v>
      </c>
      <c r="F42" s="702">
        <f t="shared" si="1"/>
        <v>89931.9</v>
      </c>
      <c r="G42" s="694">
        <v>87714</v>
      </c>
      <c r="H42" s="694">
        <v>2217.9</v>
      </c>
      <c r="I42" s="702">
        <v>89931.9</v>
      </c>
      <c r="J42" s="694">
        <v>87714</v>
      </c>
      <c r="K42" s="694">
        <v>2217.9</v>
      </c>
    </row>
    <row r="43" spans="1:11" x14ac:dyDescent="0.3">
      <c r="A43" s="459">
        <v>36</v>
      </c>
      <c r="B43" s="67" t="s">
        <v>42</v>
      </c>
      <c r="C43" s="702">
        <f t="shared" si="0"/>
        <v>56868.611701000002</v>
      </c>
      <c r="D43" s="694">
        <v>55478.211701</v>
      </c>
      <c r="E43" s="694">
        <v>1390.4</v>
      </c>
      <c r="F43" s="702">
        <f t="shared" si="1"/>
        <v>56868.5</v>
      </c>
      <c r="G43" s="694">
        <v>55478.1</v>
      </c>
      <c r="H43" s="694">
        <v>1390.4</v>
      </c>
      <c r="I43" s="702">
        <v>56868.5</v>
      </c>
      <c r="J43" s="694">
        <v>55478.1</v>
      </c>
      <c r="K43" s="694">
        <v>1390.4</v>
      </c>
    </row>
    <row r="44" spans="1:11" x14ac:dyDescent="0.3">
      <c r="A44" s="459">
        <v>37</v>
      </c>
      <c r="B44" s="67" t="s">
        <v>43</v>
      </c>
      <c r="C44" s="702">
        <f t="shared" si="0"/>
        <v>190410.590241</v>
      </c>
      <c r="D44" s="694">
        <v>185224.89024099999</v>
      </c>
      <c r="E44" s="694">
        <v>5185.7</v>
      </c>
      <c r="F44" s="702">
        <f t="shared" si="1"/>
        <v>190410</v>
      </c>
      <c r="G44" s="694">
        <v>185224.7</v>
      </c>
      <c r="H44" s="694">
        <v>5185.3</v>
      </c>
      <c r="I44" s="702">
        <v>190410</v>
      </c>
      <c r="J44" s="694">
        <v>185224.7</v>
      </c>
      <c r="K44" s="694">
        <v>5185.3</v>
      </c>
    </row>
    <row r="45" spans="1:11" x14ac:dyDescent="0.3">
      <c r="A45" s="459">
        <v>38</v>
      </c>
      <c r="B45" s="67" t="s">
        <v>44</v>
      </c>
      <c r="C45" s="702">
        <f t="shared" si="0"/>
        <v>141442.02382799998</v>
      </c>
      <c r="D45" s="694">
        <v>137846.52382799998</v>
      </c>
      <c r="E45" s="694">
        <v>3595.5</v>
      </c>
      <c r="F45" s="702">
        <f t="shared" si="1"/>
        <v>141442.1</v>
      </c>
      <c r="G45" s="694">
        <v>137846.6</v>
      </c>
      <c r="H45" s="694">
        <v>3595.5</v>
      </c>
      <c r="I45" s="702">
        <v>141442.1</v>
      </c>
      <c r="J45" s="694">
        <v>137846.6</v>
      </c>
      <c r="K45" s="694">
        <v>3595.5</v>
      </c>
    </row>
    <row r="46" spans="1:11" x14ac:dyDescent="0.3">
      <c r="A46" s="459">
        <v>39</v>
      </c>
      <c r="B46" s="67" t="s">
        <v>45</v>
      </c>
      <c r="C46" s="702">
        <f t="shared" si="0"/>
        <v>126382.047544</v>
      </c>
      <c r="D46" s="694">
        <v>122612.747544</v>
      </c>
      <c r="E46" s="694">
        <v>3769.3</v>
      </c>
      <c r="F46" s="702">
        <f t="shared" si="1"/>
        <v>126381.8</v>
      </c>
      <c r="G46" s="694">
        <v>122612.6</v>
      </c>
      <c r="H46" s="694">
        <v>3769.2</v>
      </c>
      <c r="I46" s="702">
        <v>126381.8</v>
      </c>
      <c r="J46" s="694">
        <v>122612.6</v>
      </c>
      <c r="K46" s="694">
        <v>3769.2</v>
      </c>
    </row>
    <row r="47" spans="1:11" x14ac:dyDescent="0.3">
      <c r="A47" s="459">
        <v>40</v>
      </c>
      <c r="B47" s="67" t="s">
        <v>46</v>
      </c>
      <c r="C47" s="702">
        <f t="shared" si="0"/>
        <v>68190.157986000006</v>
      </c>
      <c r="D47" s="694">
        <v>66584.657986000006</v>
      </c>
      <c r="E47" s="694">
        <v>1605.5</v>
      </c>
      <c r="F47" s="702">
        <f t="shared" si="1"/>
        <v>68190.3</v>
      </c>
      <c r="G47" s="694">
        <v>66584.800000000003</v>
      </c>
      <c r="H47" s="694">
        <v>1605.5</v>
      </c>
      <c r="I47" s="702">
        <v>68190.3</v>
      </c>
      <c r="J47" s="694">
        <v>66584.800000000003</v>
      </c>
      <c r="K47" s="694">
        <v>1605.5</v>
      </c>
    </row>
    <row r="48" spans="1:11" x14ac:dyDescent="0.3">
      <c r="A48" s="459">
        <v>41</v>
      </c>
      <c r="B48" s="347" t="s">
        <v>47</v>
      </c>
      <c r="C48" s="702">
        <f t="shared" si="0"/>
        <v>70420.915261999995</v>
      </c>
      <c r="D48" s="694">
        <v>67944.215261999998</v>
      </c>
      <c r="E48" s="694">
        <v>2476.6999999999998</v>
      </c>
      <c r="F48" s="702">
        <f t="shared" si="1"/>
        <v>70538.3</v>
      </c>
      <c r="G48" s="694">
        <v>68061.5</v>
      </c>
      <c r="H48" s="694">
        <v>2476.8000000000002</v>
      </c>
      <c r="I48" s="702">
        <v>70538.3</v>
      </c>
      <c r="J48" s="694">
        <v>68061.5</v>
      </c>
      <c r="K48" s="694">
        <v>2476.8000000000002</v>
      </c>
    </row>
    <row r="49" spans="1:26" x14ac:dyDescent="0.3">
      <c r="A49" s="459">
        <v>42</v>
      </c>
      <c r="B49" s="347" t="s">
        <v>48</v>
      </c>
      <c r="C49" s="702">
        <f t="shared" si="0"/>
        <v>11092.279302000001</v>
      </c>
      <c r="D49" s="694">
        <v>10759.279302000001</v>
      </c>
      <c r="E49" s="694">
        <v>333</v>
      </c>
      <c r="F49" s="702">
        <f t="shared" si="1"/>
        <v>11092.3</v>
      </c>
      <c r="G49" s="694">
        <v>10759.3</v>
      </c>
      <c r="H49" s="694">
        <v>333</v>
      </c>
      <c r="I49" s="702">
        <v>11092.3</v>
      </c>
      <c r="J49" s="694">
        <v>10759.3</v>
      </c>
      <c r="K49" s="694">
        <v>333</v>
      </c>
    </row>
    <row r="50" spans="1:26" x14ac:dyDescent="0.3">
      <c r="A50" s="499" t="s">
        <v>57</v>
      </c>
      <c r="B50" s="500"/>
      <c r="C50" s="698">
        <f>SUM(C8:C49)</f>
        <v>7224128.8637169991</v>
      </c>
      <c r="D50" s="698">
        <f>SUM(D8:D49)</f>
        <v>7003092.9637170015</v>
      </c>
      <c r="E50" s="698">
        <f t="shared" ref="E50:K50" si="4">SUM(E8:E49)</f>
        <v>221035.90000000002</v>
      </c>
      <c r="F50" s="698">
        <f t="shared" si="4"/>
        <v>7227201.8999999994</v>
      </c>
      <c r="G50" s="698">
        <f t="shared" si="4"/>
        <v>7006168.9999999981</v>
      </c>
      <c r="H50" s="698">
        <f t="shared" si="4"/>
        <v>221032.89999999994</v>
      </c>
      <c r="I50" s="698">
        <f t="shared" si="4"/>
        <v>7227201.8999999994</v>
      </c>
      <c r="J50" s="698">
        <f t="shared" si="4"/>
        <v>7006168.9999999981</v>
      </c>
      <c r="K50" s="698">
        <f t="shared" si="4"/>
        <v>221032.89999999994</v>
      </c>
    </row>
    <row r="51" spans="1:26" x14ac:dyDescent="0.3">
      <c r="A51" s="501" t="s">
        <v>54</v>
      </c>
      <c r="B51" s="501"/>
      <c r="C51" s="700">
        <v>180.9</v>
      </c>
      <c r="D51" s="700">
        <v>0</v>
      </c>
      <c r="E51" s="700">
        <v>0</v>
      </c>
      <c r="F51" s="64">
        <v>38624.6</v>
      </c>
      <c r="G51" s="64">
        <v>0</v>
      </c>
      <c r="H51" s="64">
        <v>0</v>
      </c>
      <c r="I51" s="64">
        <v>38624.6</v>
      </c>
      <c r="J51" s="64">
        <v>0</v>
      </c>
      <c r="K51" s="64">
        <v>0</v>
      </c>
    </row>
    <row r="52" spans="1:26" x14ac:dyDescent="0.3">
      <c r="A52" s="498" t="s">
        <v>237</v>
      </c>
      <c r="B52" s="498"/>
      <c r="C52" s="700">
        <f>C50+C51</f>
        <v>7224309.7637169994</v>
      </c>
      <c r="D52" s="700">
        <f t="shared" ref="D52:K52" si="5">D50+D51</f>
        <v>7003092.9637170015</v>
      </c>
      <c r="E52" s="700">
        <f t="shared" si="5"/>
        <v>221035.90000000002</v>
      </c>
      <c r="F52" s="64">
        <f t="shared" si="5"/>
        <v>7265826.4999999991</v>
      </c>
      <c r="G52" s="64">
        <f t="shared" si="5"/>
        <v>7006168.9999999981</v>
      </c>
      <c r="H52" s="64">
        <f t="shared" si="5"/>
        <v>221032.89999999994</v>
      </c>
      <c r="I52" s="64">
        <f t="shared" si="5"/>
        <v>7265826.4999999991</v>
      </c>
      <c r="J52" s="64">
        <f t="shared" si="5"/>
        <v>7006168.9999999981</v>
      </c>
      <c r="K52" s="64">
        <f t="shared" si="5"/>
        <v>221032.89999999994</v>
      </c>
      <c r="Z52" s="62">
        <v>201596.1</v>
      </c>
    </row>
    <row r="53" spans="1:26" x14ac:dyDescent="0.3">
      <c r="C53" s="463" t="s">
        <v>250</v>
      </c>
      <c r="D53" s="62" t="s">
        <v>250</v>
      </c>
      <c r="F53" s="63"/>
    </row>
    <row r="54" spans="1:26" x14ac:dyDescent="0.3">
      <c r="F54" s="63"/>
    </row>
  </sheetData>
  <mergeCells count="17">
    <mergeCell ref="A52:B52"/>
    <mergeCell ref="F5:F6"/>
    <mergeCell ref="G5:H5"/>
    <mergeCell ref="I5:I6"/>
    <mergeCell ref="J5:K5"/>
    <mergeCell ref="A50:B50"/>
    <mergeCell ref="A51:B51"/>
    <mergeCell ref="A1:K1"/>
    <mergeCell ref="A2:K2"/>
    <mergeCell ref="A3:K3"/>
    <mergeCell ref="A4:A6"/>
    <mergeCell ref="B4:B6"/>
    <mergeCell ref="C4:E4"/>
    <mergeCell ref="F4:H4"/>
    <mergeCell ref="I4:K4"/>
    <mergeCell ref="C5:C6"/>
    <mergeCell ref="D5:E5"/>
  </mergeCells>
  <printOptions horizontalCentered="1"/>
  <pageMargins left="0.39370078740157483" right="0.39370078740157483" top="0.78740157480314965" bottom="0.59055118110236227" header="0.35433070866141736" footer="0"/>
  <pageSetup paperSize="9" scale="61" fitToHeight="15" orientation="landscape" r:id="rId1"/>
  <headerFooter differentFirst="1" alignWithMargins="0">
    <oddHeader>&amp;C&amp;"Times New Roman,обычный"&amp;9&amp;P</oddHeader>
    <oddFooter>&amp;L&amp;"Times New Roman,обычный"&amp;9&amp;Z&amp;F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52"/>
  <sheetViews>
    <sheetView view="pageBreakPreview" topLeftCell="A30" zoomScaleNormal="75" zoomScaleSheetLayoutView="100" workbookViewId="0">
      <selection activeCell="G14" sqref="G14"/>
    </sheetView>
  </sheetViews>
  <sheetFormatPr defaultColWidth="9.140625" defaultRowHeight="18.75" x14ac:dyDescent="0.3"/>
  <cols>
    <col min="1" max="1" width="6.7109375" style="74" bestFit="1" customWidth="1"/>
    <col min="2" max="2" width="59.28515625" style="74" customWidth="1"/>
    <col min="3" max="3" width="18" style="74" customWidth="1"/>
    <col min="4" max="4" width="18.140625" style="74" bestFit="1" customWidth="1"/>
    <col min="5" max="5" width="19.28515625" style="74" customWidth="1"/>
    <col min="6" max="16384" width="9.140625" style="74"/>
  </cols>
  <sheetData>
    <row r="1" spans="1:5" x14ac:dyDescent="0.3">
      <c r="A1" s="511" t="s">
        <v>253</v>
      </c>
      <c r="B1" s="511"/>
      <c r="C1" s="511"/>
      <c r="D1" s="511"/>
      <c r="E1" s="511"/>
    </row>
    <row r="2" spans="1:5" ht="117" customHeight="1" x14ac:dyDescent="0.3">
      <c r="A2" s="512" t="s">
        <v>406</v>
      </c>
      <c r="B2" s="512"/>
      <c r="C2" s="512"/>
      <c r="D2" s="512"/>
      <c r="E2" s="512"/>
    </row>
    <row r="3" spans="1:5" ht="15.75" customHeight="1" x14ac:dyDescent="0.3">
      <c r="A3" s="516" t="s">
        <v>3</v>
      </c>
      <c r="B3" s="516" t="s">
        <v>252</v>
      </c>
      <c r="C3" s="513" t="s">
        <v>251</v>
      </c>
      <c r="D3" s="513"/>
      <c r="E3" s="513"/>
    </row>
    <row r="4" spans="1:5" ht="15.75" customHeight="1" x14ac:dyDescent="0.3">
      <c r="A4" s="516"/>
      <c r="B4" s="516"/>
      <c r="C4" s="514" t="s">
        <v>229</v>
      </c>
      <c r="D4" s="513" t="s">
        <v>222</v>
      </c>
      <c r="E4" s="513"/>
    </row>
    <row r="5" spans="1:5" ht="15.75" customHeight="1" x14ac:dyDescent="0.3">
      <c r="A5" s="516"/>
      <c r="B5" s="516"/>
      <c r="C5" s="515"/>
      <c r="D5" s="88" t="s">
        <v>221</v>
      </c>
      <c r="E5" s="88" t="s">
        <v>228</v>
      </c>
    </row>
    <row r="6" spans="1:5" x14ac:dyDescent="0.3">
      <c r="A6" s="87">
        <v>1</v>
      </c>
      <c r="B6" s="87">
        <v>2</v>
      </c>
      <c r="C6" s="86">
        <v>3</v>
      </c>
      <c r="D6" s="85">
        <v>4</v>
      </c>
      <c r="E6" s="85">
        <v>5</v>
      </c>
    </row>
    <row r="7" spans="1:5" x14ac:dyDescent="0.3">
      <c r="A7" s="81">
        <v>1</v>
      </c>
      <c r="B7" s="82" t="s">
        <v>7</v>
      </c>
      <c r="C7" s="78">
        <v>17186.400000000001</v>
      </c>
      <c r="D7" s="78">
        <v>17186.400000000001</v>
      </c>
      <c r="E7" s="78">
        <v>17186.400000000001</v>
      </c>
    </row>
    <row r="8" spans="1:5" x14ac:dyDescent="0.3">
      <c r="A8" s="81">
        <v>2</v>
      </c>
      <c r="B8" s="82" t="s">
        <v>8</v>
      </c>
      <c r="C8" s="79">
        <v>19608.099999999999</v>
      </c>
      <c r="D8" s="78">
        <v>19608.099999999999</v>
      </c>
      <c r="E8" s="78">
        <v>19608.099999999999</v>
      </c>
    </row>
    <row r="9" spans="1:5" x14ac:dyDescent="0.3">
      <c r="A9" s="81">
        <v>3</v>
      </c>
      <c r="B9" s="82" t="s">
        <v>9</v>
      </c>
      <c r="C9" s="79">
        <v>142256.5</v>
      </c>
      <c r="D9" s="78">
        <v>142256.5</v>
      </c>
      <c r="E9" s="78">
        <v>142256.5</v>
      </c>
    </row>
    <row r="10" spans="1:5" x14ac:dyDescent="0.3">
      <c r="A10" s="81">
        <v>4</v>
      </c>
      <c r="B10" s="82" t="s">
        <v>10</v>
      </c>
      <c r="C10" s="79">
        <v>14530.3</v>
      </c>
      <c r="D10" s="78">
        <v>14530.3</v>
      </c>
      <c r="E10" s="78">
        <v>14530.3</v>
      </c>
    </row>
    <row r="11" spans="1:5" x14ac:dyDescent="0.3">
      <c r="A11" s="81">
        <v>5</v>
      </c>
      <c r="B11" s="82" t="s">
        <v>11</v>
      </c>
      <c r="C11" s="79">
        <v>28748.2</v>
      </c>
      <c r="D11" s="78">
        <v>28748.2</v>
      </c>
      <c r="E11" s="78">
        <v>28748.2</v>
      </c>
    </row>
    <row r="12" spans="1:5" x14ac:dyDescent="0.3">
      <c r="A12" s="81">
        <v>6</v>
      </c>
      <c r="B12" s="82" t="s">
        <v>12</v>
      </c>
      <c r="C12" s="79">
        <v>9843.1</v>
      </c>
      <c r="D12" s="78">
        <v>9843.1</v>
      </c>
      <c r="E12" s="78">
        <v>9843.1</v>
      </c>
    </row>
    <row r="13" spans="1:5" x14ac:dyDescent="0.3">
      <c r="A13" s="81">
        <v>7</v>
      </c>
      <c r="B13" s="82" t="s">
        <v>13</v>
      </c>
      <c r="C13" s="79">
        <v>10311.799999999999</v>
      </c>
      <c r="D13" s="78">
        <v>10311.799999999999</v>
      </c>
      <c r="E13" s="78">
        <v>10311.799999999999</v>
      </c>
    </row>
    <row r="14" spans="1:5" x14ac:dyDescent="0.3">
      <c r="A14" s="81">
        <v>8</v>
      </c>
      <c r="B14" s="82" t="s">
        <v>14</v>
      </c>
      <c r="C14" s="79">
        <v>9999.4</v>
      </c>
      <c r="D14" s="78">
        <v>9999.4</v>
      </c>
      <c r="E14" s="78">
        <v>9999.4</v>
      </c>
    </row>
    <row r="15" spans="1:5" x14ac:dyDescent="0.3">
      <c r="A15" s="81">
        <v>9</v>
      </c>
      <c r="B15" s="82" t="s">
        <v>15</v>
      </c>
      <c r="C15" s="79">
        <v>15780.2</v>
      </c>
      <c r="D15" s="78">
        <v>15780.2</v>
      </c>
      <c r="E15" s="78">
        <v>15780.2</v>
      </c>
    </row>
    <row r="16" spans="1:5" x14ac:dyDescent="0.3">
      <c r="A16" s="81">
        <v>10</v>
      </c>
      <c r="B16" s="84" t="s">
        <v>16</v>
      </c>
      <c r="C16" s="79">
        <v>5859</v>
      </c>
      <c r="D16" s="78">
        <v>5859</v>
      </c>
      <c r="E16" s="78">
        <v>5859</v>
      </c>
    </row>
    <row r="17" spans="1:17" x14ac:dyDescent="0.3">
      <c r="A17" s="81">
        <v>11</v>
      </c>
      <c r="B17" s="84" t="s">
        <v>17</v>
      </c>
      <c r="C17" s="79">
        <v>4765.3</v>
      </c>
      <c r="D17" s="78">
        <v>4765.3</v>
      </c>
      <c r="E17" s="78">
        <v>4765.3</v>
      </c>
    </row>
    <row r="18" spans="1:17" x14ac:dyDescent="0.3">
      <c r="A18" s="81">
        <v>12</v>
      </c>
      <c r="B18" s="82" t="s">
        <v>18</v>
      </c>
      <c r="C18" s="79">
        <v>6327.7</v>
      </c>
      <c r="D18" s="78">
        <v>6327.7</v>
      </c>
      <c r="E18" s="78">
        <v>6327.7</v>
      </c>
    </row>
    <row r="19" spans="1:17" x14ac:dyDescent="0.3">
      <c r="A19" s="81">
        <v>13</v>
      </c>
      <c r="B19" s="82" t="s">
        <v>19</v>
      </c>
      <c r="C19" s="79">
        <v>4296.6000000000004</v>
      </c>
      <c r="D19" s="78">
        <v>4296.6000000000004</v>
      </c>
      <c r="E19" s="78">
        <v>4296.6000000000004</v>
      </c>
      <c r="Q19" s="83"/>
    </row>
    <row r="20" spans="1:17" x14ac:dyDescent="0.3">
      <c r="A20" s="81">
        <v>14</v>
      </c>
      <c r="B20" s="82" t="s">
        <v>20</v>
      </c>
      <c r="C20" s="79">
        <v>3359.2</v>
      </c>
      <c r="D20" s="78">
        <v>3359.2</v>
      </c>
      <c r="E20" s="78">
        <v>3359.2</v>
      </c>
    </row>
    <row r="21" spans="1:17" x14ac:dyDescent="0.3">
      <c r="A21" s="81">
        <v>15</v>
      </c>
      <c r="B21" s="82" t="s">
        <v>21</v>
      </c>
      <c r="C21" s="79">
        <v>12343</v>
      </c>
      <c r="D21" s="78">
        <v>12343</v>
      </c>
      <c r="E21" s="78">
        <v>12343</v>
      </c>
    </row>
    <row r="22" spans="1:17" x14ac:dyDescent="0.3">
      <c r="A22" s="81">
        <v>16</v>
      </c>
      <c r="B22" s="82" t="s">
        <v>22</v>
      </c>
      <c r="C22" s="79">
        <v>2578</v>
      </c>
      <c r="D22" s="78">
        <v>2578</v>
      </c>
      <c r="E22" s="78">
        <v>2578</v>
      </c>
    </row>
    <row r="23" spans="1:17" x14ac:dyDescent="0.3">
      <c r="A23" s="81">
        <v>17</v>
      </c>
      <c r="B23" s="82" t="s">
        <v>23</v>
      </c>
      <c r="C23" s="79">
        <v>9921.2000000000007</v>
      </c>
      <c r="D23" s="78">
        <v>9921.2000000000007</v>
      </c>
      <c r="E23" s="78">
        <v>9921.2000000000007</v>
      </c>
    </row>
    <row r="24" spans="1:17" x14ac:dyDescent="0.3">
      <c r="A24" s="81">
        <v>18</v>
      </c>
      <c r="B24" s="82" t="s">
        <v>24</v>
      </c>
      <c r="C24" s="79">
        <v>4296.6000000000004</v>
      </c>
      <c r="D24" s="78">
        <v>4296.6000000000004</v>
      </c>
      <c r="E24" s="78">
        <v>4296.6000000000004</v>
      </c>
    </row>
    <row r="25" spans="1:17" x14ac:dyDescent="0.3">
      <c r="A25" s="81">
        <v>19</v>
      </c>
      <c r="B25" s="82" t="s">
        <v>25</v>
      </c>
      <c r="C25" s="79">
        <v>7030.8</v>
      </c>
      <c r="D25" s="78">
        <v>7030.8</v>
      </c>
      <c r="E25" s="78">
        <v>7030.8</v>
      </c>
    </row>
    <row r="26" spans="1:17" x14ac:dyDescent="0.3">
      <c r="A26" s="81">
        <v>20</v>
      </c>
      <c r="B26" s="82" t="s">
        <v>26</v>
      </c>
      <c r="C26" s="79">
        <v>3359.2</v>
      </c>
      <c r="D26" s="78">
        <v>3359.2</v>
      </c>
      <c r="E26" s="78">
        <v>3359.2</v>
      </c>
    </row>
    <row r="27" spans="1:17" x14ac:dyDescent="0.3">
      <c r="A27" s="81">
        <v>21</v>
      </c>
      <c r="B27" s="82" t="s">
        <v>27</v>
      </c>
      <c r="C27" s="79">
        <v>6952.7</v>
      </c>
      <c r="D27" s="78">
        <v>6952.7</v>
      </c>
      <c r="E27" s="78">
        <v>6952.7</v>
      </c>
    </row>
    <row r="28" spans="1:17" x14ac:dyDescent="0.3">
      <c r="A28" s="81">
        <v>22</v>
      </c>
      <c r="B28" s="82" t="s">
        <v>28</v>
      </c>
      <c r="C28" s="79">
        <v>5234</v>
      </c>
      <c r="D28" s="78">
        <v>5234</v>
      </c>
      <c r="E28" s="78">
        <v>5234</v>
      </c>
    </row>
    <row r="29" spans="1:17" x14ac:dyDescent="0.3">
      <c r="A29" s="81">
        <v>23</v>
      </c>
      <c r="B29" s="82" t="s">
        <v>29</v>
      </c>
      <c r="C29" s="79">
        <v>14764.7</v>
      </c>
      <c r="D29" s="78">
        <v>14764.7</v>
      </c>
      <c r="E29" s="78">
        <v>14764.7</v>
      </c>
    </row>
    <row r="30" spans="1:17" x14ac:dyDescent="0.3">
      <c r="A30" s="81">
        <v>24</v>
      </c>
      <c r="B30" s="82" t="s">
        <v>30</v>
      </c>
      <c r="C30" s="79">
        <v>3202.9</v>
      </c>
      <c r="D30" s="78">
        <v>3202.9</v>
      </c>
      <c r="E30" s="78">
        <v>3202.9</v>
      </c>
    </row>
    <row r="31" spans="1:17" x14ac:dyDescent="0.3">
      <c r="A31" s="81">
        <v>25</v>
      </c>
      <c r="B31" s="82" t="s">
        <v>31</v>
      </c>
      <c r="C31" s="79">
        <v>15858.4</v>
      </c>
      <c r="D31" s="78">
        <v>15858.4</v>
      </c>
      <c r="E31" s="78">
        <v>15858.4</v>
      </c>
    </row>
    <row r="32" spans="1:17" x14ac:dyDescent="0.3">
      <c r="A32" s="81">
        <v>26</v>
      </c>
      <c r="B32" s="82" t="s">
        <v>32</v>
      </c>
      <c r="C32" s="79">
        <v>2734.2</v>
      </c>
      <c r="D32" s="78">
        <v>2734.2</v>
      </c>
      <c r="E32" s="78">
        <v>2734.2</v>
      </c>
    </row>
    <row r="33" spans="1:5" x14ac:dyDescent="0.3">
      <c r="A33" s="81">
        <v>27</v>
      </c>
      <c r="B33" s="82" t="s">
        <v>33</v>
      </c>
      <c r="C33" s="79">
        <v>9218.2000000000007</v>
      </c>
      <c r="D33" s="78">
        <v>9218.2000000000007</v>
      </c>
      <c r="E33" s="78">
        <v>9218.2000000000007</v>
      </c>
    </row>
    <row r="34" spans="1:5" x14ac:dyDescent="0.3">
      <c r="A34" s="81">
        <v>28</v>
      </c>
      <c r="B34" s="82" t="s">
        <v>34</v>
      </c>
      <c r="C34" s="79">
        <v>28201.3</v>
      </c>
      <c r="D34" s="78">
        <v>28201.3</v>
      </c>
      <c r="E34" s="78">
        <v>28201.3</v>
      </c>
    </row>
    <row r="35" spans="1:5" x14ac:dyDescent="0.3">
      <c r="A35" s="81">
        <v>29</v>
      </c>
      <c r="B35" s="82" t="s">
        <v>35</v>
      </c>
      <c r="C35" s="79">
        <v>9218.2000000000007</v>
      </c>
      <c r="D35" s="78">
        <v>9218.2000000000007</v>
      </c>
      <c r="E35" s="78">
        <v>9218.2000000000007</v>
      </c>
    </row>
    <row r="36" spans="1:5" x14ac:dyDescent="0.3">
      <c r="A36" s="81">
        <v>30</v>
      </c>
      <c r="B36" s="82" t="s">
        <v>36</v>
      </c>
      <c r="C36" s="79">
        <v>5077.8</v>
      </c>
      <c r="D36" s="78">
        <v>5077.8</v>
      </c>
      <c r="E36" s="78">
        <v>5077.8</v>
      </c>
    </row>
    <row r="37" spans="1:5" x14ac:dyDescent="0.3">
      <c r="A37" s="81">
        <v>31</v>
      </c>
      <c r="B37" s="82" t="s">
        <v>37</v>
      </c>
      <c r="C37" s="79">
        <v>5468.4</v>
      </c>
      <c r="D37" s="78">
        <v>5468.4</v>
      </c>
      <c r="E37" s="78">
        <v>5468.4</v>
      </c>
    </row>
    <row r="38" spans="1:5" x14ac:dyDescent="0.3">
      <c r="A38" s="81">
        <v>32</v>
      </c>
      <c r="B38" s="82" t="s">
        <v>38</v>
      </c>
      <c r="C38" s="79">
        <v>39216.199999999997</v>
      </c>
      <c r="D38" s="78">
        <v>39216.199999999997</v>
      </c>
      <c r="E38" s="78">
        <v>39216.199999999997</v>
      </c>
    </row>
    <row r="39" spans="1:5" x14ac:dyDescent="0.3">
      <c r="A39" s="81">
        <v>33</v>
      </c>
      <c r="B39" s="82" t="s">
        <v>39</v>
      </c>
      <c r="C39" s="79">
        <v>6640.2</v>
      </c>
      <c r="D39" s="78">
        <v>6640.2</v>
      </c>
      <c r="E39" s="78">
        <v>6640.2</v>
      </c>
    </row>
    <row r="40" spans="1:5" x14ac:dyDescent="0.3">
      <c r="A40" s="81">
        <v>34</v>
      </c>
      <c r="B40" s="82" t="s">
        <v>40</v>
      </c>
      <c r="C40" s="79">
        <v>8749.4</v>
      </c>
      <c r="D40" s="78">
        <v>8749.4</v>
      </c>
      <c r="E40" s="78">
        <v>8749.4</v>
      </c>
    </row>
    <row r="41" spans="1:5" x14ac:dyDescent="0.3">
      <c r="A41" s="81">
        <v>35</v>
      </c>
      <c r="B41" s="82" t="s">
        <v>41</v>
      </c>
      <c r="C41" s="79">
        <v>7421.4</v>
      </c>
      <c r="D41" s="78">
        <v>7421.4</v>
      </c>
      <c r="E41" s="78">
        <v>7421.4</v>
      </c>
    </row>
    <row r="42" spans="1:5" x14ac:dyDescent="0.3">
      <c r="A42" s="81">
        <v>36</v>
      </c>
      <c r="B42" s="82" t="s">
        <v>42</v>
      </c>
      <c r="C42" s="79">
        <v>5780.9</v>
      </c>
      <c r="D42" s="78">
        <v>5780.9</v>
      </c>
      <c r="E42" s="78">
        <v>5780.9</v>
      </c>
    </row>
    <row r="43" spans="1:5" x14ac:dyDescent="0.3">
      <c r="A43" s="81">
        <v>37</v>
      </c>
      <c r="B43" s="82" t="s">
        <v>43</v>
      </c>
      <c r="C43" s="79">
        <v>12967.9</v>
      </c>
      <c r="D43" s="78">
        <v>12967.9</v>
      </c>
      <c r="E43" s="78">
        <v>12967.9</v>
      </c>
    </row>
    <row r="44" spans="1:5" x14ac:dyDescent="0.3">
      <c r="A44" s="81">
        <v>38</v>
      </c>
      <c r="B44" s="82" t="s">
        <v>44</v>
      </c>
      <c r="C44" s="79">
        <v>13280.4</v>
      </c>
      <c r="D44" s="78">
        <v>13280.4</v>
      </c>
      <c r="E44" s="78">
        <v>13280.4</v>
      </c>
    </row>
    <row r="45" spans="1:5" x14ac:dyDescent="0.3">
      <c r="A45" s="81">
        <v>39</v>
      </c>
      <c r="B45" s="82" t="s">
        <v>45</v>
      </c>
      <c r="C45" s="79">
        <v>10233.700000000001</v>
      </c>
      <c r="D45" s="78">
        <v>10233.700000000001</v>
      </c>
      <c r="E45" s="78">
        <v>10233.700000000001</v>
      </c>
    </row>
    <row r="46" spans="1:5" x14ac:dyDescent="0.3">
      <c r="A46" s="81">
        <v>40</v>
      </c>
      <c r="B46" s="82" t="s">
        <v>46</v>
      </c>
      <c r="C46" s="79">
        <v>4531</v>
      </c>
      <c r="D46" s="78">
        <v>4531</v>
      </c>
      <c r="E46" s="78">
        <v>4531</v>
      </c>
    </row>
    <row r="47" spans="1:5" x14ac:dyDescent="0.3">
      <c r="A47" s="81">
        <v>41</v>
      </c>
      <c r="B47" s="80" t="s">
        <v>47</v>
      </c>
      <c r="C47" s="79">
        <v>3593.5</v>
      </c>
      <c r="D47" s="78">
        <v>3593.5</v>
      </c>
      <c r="E47" s="78">
        <v>3593.5</v>
      </c>
    </row>
    <row r="48" spans="1:5" x14ac:dyDescent="0.3">
      <c r="A48" s="81">
        <v>42</v>
      </c>
      <c r="B48" s="80" t="s">
        <v>48</v>
      </c>
      <c r="C48" s="79">
        <v>859.3</v>
      </c>
      <c r="D48" s="78">
        <v>859.3</v>
      </c>
      <c r="E48" s="78">
        <v>859.3</v>
      </c>
    </row>
    <row r="49" spans="1:5" s="76" customFormat="1" x14ac:dyDescent="0.3">
      <c r="A49" s="517" t="s">
        <v>57</v>
      </c>
      <c r="B49" s="517"/>
      <c r="C49" s="77">
        <f>SUM(C7:C48)</f>
        <v>551605.30000000016</v>
      </c>
      <c r="D49" s="77">
        <f>SUM(D7:D48)</f>
        <v>551605.30000000016</v>
      </c>
      <c r="E49" s="77">
        <f>SUM(E7:E48)</f>
        <v>551605.30000000016</v>
      </c>
    </row>
    <row r="50" spans="1:5" s="76" customFormat="1" x14ac:dyDescent="0.3">
      <c r="A50" s="501" t="s">
        <v>54</v>
      </c>
      <c r="B50" s="501"/>
      <c r="C50" s="77">
        <v>5624.6</v>
      </c>
      <c r="D50" s="77">
        <v>5624.6</v>
      </c>
      <c r="E50" s="77">
        <v>8905.6</v>
      </c>
    </row>
    <row r="51" spans="1:5" s="76" customFormat="1" x14ac:dyDescent="0.3">
      <c r="A51" s="498" t="s">
        <v>237</v>
      </c>
      <c r="B51" s="498"/>
      <c r="C51" s="77">
        <v>557229.9</v>
      </c>
      <c r="D51" s="77">
        <v>557229.9</v>
      </c>
      <c r="E51" s="77">
        <v>560510.9</v>
      </c>
    </row>
    <row r="52" spans="1:5" x14ac:dyDescent="0.3">
      <c r="C52" s="75" t="s">
        <v>250</v>
      </c>
    </row>
  </sheetData>
  <mergeCells count="10">
    <mergeCell ref="A1:E1"/>
    <mergeCell ref="A51:B51"/>
    <mergeCell ref="A2:E2"/>
    <mergeCell ref="C3:E3"/>
    <mergeCell ref="C4:C5"/>
    <mergeCell ref="A3:A5"/>
    <mergeCell ref="B3:B5"/>
    <mergeCell ref="D4:E4"/>
    <mergeCell ref="A50:B50"/>
    <mergeCell ref="A49:B49"/>
  </mergeCells>
  <printOptions horizontalCentered="1"/>
  <pageMargins left="0.59055118110236227" right="0.39370078740157483" top="0.39370078740157483" bottom="0.39370078740157483" header="0.19685039370078741" footer="0"/>
  <pageSetup paperSize="9" scale="77" orientation="portrait" r:id="rId1"/>
  <headerFooter alignWithMargins="0">
    <oddHeader>&amp;C&amp;"Times New Roman,обычный"&amp;9&amp;P</oddHeader>
    <oddFooter>&amp;L&amp;"Times New Roman,обычный"&amp;9&amp;Z&amp;F</oddFooter>
    <firstFooter>&amp;L&amp;Z&amp;F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E71"/>
  <sheetViews>
    <sheetView view="pageBreakPreview" topLeftCell="A44" zoomScaleNormal="100" workbookViewId="0">
      <selection activeCell="I23" sqref="I22:I23"/>
    </sheetView>
  </sheetViews>
  <sheetFormatPr defaultColWidth="9.140625" defaultRowHeight="12.75" x14ac:dyDescent="0.2"/>
  <cols>
    <col min="1" max="1" width="7.140625" style="89" customWidth="1"/>
    <col min="2" max="2" width="42.5703125" style="89" customWidth="1"/>
    <col min="3" max="5" width="13.7109375" style="89" customWidth="1"/>
    <col min="6" max="16384" width="9.140625" style="89"/>
  </cols>
  <sheetData>
    <row r="1" spans="1:5" ht="30.75" customHeight="1" x14ac:dyDescent="0.2">
      <c r="A1" s="518" t="s">
        <v>267</v>
      </c>
      <c r="B1" s="518"/>
      <c r="C1" s="518"/>
      <c r="D1" s="518"/>
      <c r="E1" s="518"/>
    </row>
    <row r="2" spans="1:5" ht="78.75" customHeight="1" x14ac:dyDescent="0.2">
      <c r="A2" s="519" t="s">
        <v>266</v>
      </c>
      <c r="B2" s="519"/>
      <c r="C2" s="519"/>
      <c r="D2" s="519"/>
      <c r="E2" s="519"/>
    </row>
    <row r="3" spans="1:5" ht="15.75" x14ac:dyDescent="0.2">
      <c r="A3" s="520" t="s">
        <v>265</v>
      </c>
      <c r="B3" s="520" t="s">
        <v>52</v>
      </c>
      <c r="C3" s="520" t="s">
        <v>251</v>
      </c>
      <c r="D3" s="520"/>
      <c r="E3" s="520"/>
    </row>
    <row r="4" spans="1:5" ht="15.75" x14ac:dyDescent="0.2">
      <c r="A4" s="520"/>
      <c r="B4" s="520"/>
      <c r="C4" s="524" t="s">
        <v>229</v>
      </c>
      <c r="D4" s="522" t="s">
        <v>222</v>
      </c>
      <c r="E4" s="523"/>
    </row>
    <row r="5" spans="1:5" ht="15.75" x14ac:dyDescent="0.2">
      <c r="A5" s="520" t="s">
        <v>265</v>
      </c>
      <c r="B5" s="521" t="s">
        <v>52</v>
      </c>
      <c r="C5" s="525"/>
      <c r="D5" s="95" t="s">
        <v>221</v>
      </c>
      <c r="E5" s="95" t="s">
        <v>228</v>
      </c>
    </row>
    <row r="6" spans="1:5" ht="15.75" x14ac:dyDescent="0.2">
      <c r="A6" s="102" t="s">
        <v>264</v>
      </c>
      <c r="B6" s="101" t="s">
        <v>263</v>
      </c>
      <c r="C6" s="101" t="s">
        <v>262</v>
      </c>
      <c r="D6" s="101">
        <v>4</v>
      </c>
      <c r="E6" s="101">
        <v>5</v>
      </c>
    </row>
    <row r="7" spans="1:5" ht="15.75" x14ac:dyDescent="0.2">
      <c r="A7" s="95">
        <v>1</v>
      </c>
      <c r="B7" s="97" t="s">
        <v>261</v>
      </c>
      <c r="C7" s="94">
        <v>691</v>
      </c>
      <c r="D7" s="94">
        <v>697</v>
      </c>
      <c r="E7" s="94">
        <v>705</v>
      </c>
    </row>
    <row r="8" spans="1:5" ht="15.75" x14ac:dyDescent="0.2">
      <c r="A8" s="95">
        <f t="shared" ref="A8:A48" si="0">A7+1</f>
        <v>2</v>
      </c>
      <c r="B8" s="97" t="s">
        <v>260</v>
      </c>
      <c r="C8" s="94">
        <v>702</v>
      </c>
      <c r="D8" s="94">
        <v>709</v>
      </c>
      <c r="E8" s="94">
        <v>716</v>
      </c>
    </row>
    <row r="9" spans="1:5" ht="15.75" x14ac:dyDescent="0.2">
      <c r="A9" s="95">
        <f t="shared" si="0"/>
        <v>3</v>
      </c>
      <c r="B9" s="97" t="s">
        <v>259</v>
      </c>
      <c r="C9" s="94">
        <v>3032</v>
      </c>
      <c r="D9" s="94">
        <v>3059</v>
      </c>
      <c r="E9" s="94">
        <v>3086</v>
      </c>
    </row>
    <row r="10" spans="1:5" ht="15.75" x14ac:dyDescent="0.2">
      <c r="A10" s="95">
        <f t="shared" si="0"/>
        <v>4</v>
      </c>
      <c r="B10" s="97" t="s">
        <v>258</v>
      </c>
      <c r="C10" s="94">
        <v>691</v>
      </c>
      <c r="D10" s="94">
        <v>697</v>
      </c>
      <c r="E10" s="94">
        <v>705</v>
      </c>
    </row>
    <row r="11" spans="1:5" ht="15.75" x14ac:dyDescent="0.2">
      <c r="A11" s="95">
        <f t="shared" si="0"/>
        <v>5</v>
      </c>
      <c r="B11" s="97" t="s">
        <v>11</v>
      </c>
      <c r="C11" s="94">
        <v>702</v>
      </c>
      <c r="D11" s="94">
        <v>709</v>
      </c>
      <c r="E11" s="94">
        <v>716</v>
      </c>
    </row>
    <row r="12" spans="1:5" ht="15.75" x14ac:dyDescent="0.2">
      <c r="A12" s="95">
        <f t="shared" si="0"/>
        <v>6</v>
      </c>
      <c r="B12" s="100" t="s">
        <v>12</v>
      </c>
      <c r="C12" s="94">
        <v>350</v>
      </c>
      <c r="D12" s="94">
        <v>353</v>
      </c>
      <c r="E12" s="94">
        <v>356</v>
      </c>
    </row>
    <row r="13" spans="1:5" ht="15.75" x14ac:dyDescent="0.2">
      <c r="A13" s="95">
        <f t="shared" si="0"/>
        <v>7</v>
      </c>
      <c r="B13" s="100" t="s">
        <v>13</v>
      </c>
      <c r="C13" s="94">
        <v>350</v>
      </c>
      <c r="D13" s="94">
        <v>353</v>
      </c>
      <c r="E13" s="94">
        <v>356</v>
      </c>
    </row>
    <row r="14" spans="1:5" ht="15.75" x14ac:dyDescent="0.2">
      <c r="A14" s="95">
        <f t="shared" si="0"/>
        <v>8</v>
      </c>
      <c r="B14" s="99" t="s">
        <v>14</v>
      </c>
      <c r="C14" s="94">
        <v>350</v>
      </c>
      <c r="D14" s="94">
        <v>353</v>
      </c>
      <c r="E14" s="94">
        <v>356</v>
      </c>
    </row>
    <row r="15" spans="1:5" ht="15.75" x14ac:dyDescent="0.2">
      <c r="A15" s="95">
        <f t="shared" si="0"/>
        <v>9</v>
      </c>
      <c r="B15" s="97" t="s">
        <v>15</v>
      </c>
      <c r="C15" s="94">
        <v>398</v>
      </c>
      <c r="D15" s="94">
        <v>401</v>
      </c>
      <c r="E15" s="94">
        <v>405</v>
      </c>
    </row>
    <row r="16" spans="1:5" ht="15.75" x14ac:dyDescent="0.2">
      <c r="A16" s="95">
        <f t="shared" si="0"/>
        <v>10</v>
      </c>
      <c r="B16" s="97" t="s">
        <v>16</v>
      </c>
      <c r="C16" s="94">
        <v>350</v>
      </c>
      <c r="D16" s="94">
        <v>353</v>
      </c>
      <c r="E16" s="94">
        <v>356</v>
      </c>
    </row>
    <row r="17" spans="1:5" ht="15.75" x14ac:dyDescent="0.2">
      <c r="A17" s="95">
        <f t="shared" si="0"/>
        <v>11</v>
      </c>
      <c r="B17" s="97" t="s">
        <v>17</v>
      </c>
      <c r="C17" s="94">
        <v>350</v>
      </c>
      <c r="D17" s="94">
        <v>353</v>
      </c>
      <c r="E17" s="94">
        <v>356</v>
      </c>
    </row>
    <row r="18" spans="1:5" ht="18" customHeight="1" x14ac:dyDescent="0.2">
      <c r="A18" s="95">
        <f t="shared" si="0"/>
        <v>12</v>
      </c>
      <c r="B18" s="98" t="s">
        <v>18</v>
      </c>
      <c r="C18" s="94">
        <v>350</v>
      </c>
      <c r="D18" s="94">
        <v>353</v>
      </c>
      <c r="E18" s="94">
        <v>356</v>
      </c>
    </row>
    <row r="19" spans="1:5" ht="15.75" x14ac:dyDescent="0.2">
      <c r="A19" s="95">
        <f t="shared" si="0"/>
        <v>13</v>
      </c>
      <c r="B19" s="98" t="s">
        <v>19</v>
      </c>
      <c r="C19" s="94">
        <v>350</v>
      </c>
      <c r="D19" s="94">
        <v>353</v>
      </c>
      <c r="E19" s="94">
        <v>356</v>
      </c>
    </row>
    <row r="20" spans="1:5" ht="15.75" x14ac:dyDescent="0.2">
      <c r="A20" s="95">
        <f t="shared" si="0"/>
        <v>14</v>
      </c>
      <c r="B20" s="98" t="s">
        <v>20</v>
      </c>
      <c r="C20" s="94">
        <v>317</v>
      </c>
      <c r="D20" s="94">
        <v>320</v>
      </c>
      <c r="E20" s="94">
        <v>324</v>
      </c>
    </row>
    <row r="21" spans="1:5" ht="15.75" x14ac:dyDescent="0.2">
      <c r="A21" s="95">
        <f t="shared" si="0"/>
        <v>15</v>
      </c>
      <c r="B21" s="98" t="s">
        <v>21</v>
      </c>
      <c r="C21" s="94">
        <v>398</v>
      </c>
      <c r="D21" s="94">
        <v>401</v>
      </c>
      <c r="E21" s="94">
        <v>405</v>
      </c>
    </row>
    <row r="22" spans="1:5" ht="15.75" x14ac:dyDescent="0.2">
      <c r="A22" s="95">
        <f t="shared" si="0"/>
        <v>16</v>
      </c>
      <c r="B22" s="98" t="s">
        <v>22</v>
      </c>
      <c r="C22" s="94">
        <v>317</v>
      </c>
      <c r="D22" s="94">
        <v>320</v>
      </c>
      <c r="E22" s="94">
        <v>324</v>
      </c>
    </row>
    <row r="23" spans="1:5" ht="15.75" x14ac:dyDescent="0.2">
      <c r="A23" s="95">
        <f t="shared" si="0"/>
        <v>17</v>
      </c>
      <c r="B23" s="98" t="s">
        <v>23</v>
      </c>
      <c r="C23" s="94">
        <v>350</v>
      </c>
      <c r="D23" s="94">
        <v>353</v>
      </c>
      <c r="E23" s="94">
        <v>356</v>
      </c>
    </row>
    <row r="24" spans="1:5" ht="15.75" x14ac:dyDescent="0.2">
      <c r="A24" s="95">
        <f t="shared" si="0"/>
        <v>18</v>
      </c>
      <c r="B24" s="98" t="s">
        <v>24</v>
      </c>
      <c r="C24" s="94">
        <v>350</v>
      </c>
      <c r="D24" s="94">
        <v>353</v>
      </c>
      <c r="E24" s="94">
        <v>356</v>
      </c>
    </row>
    <row r="25" spans="1:5" ht="15.75" x14ac:dyDescent="0.2">
      <c r="A25" s="95">
        <f t="shared" si="0"/>
        <v>19</v>
      </c>
      <c r="B25" s="98" t="s">
        <v>25</v>
      </c>
      <c r="C25" s="94">
        <v>350</v>
      </c>
      <c r="D25" s="94">
        <v>353</v>
      </c>
      <c r="E25" s="94">
        <v>356</v>
      </c>
    </row>
    <row r="26" spans="1:5" ht="15.75" x14ac:dyDescent="0.2">
      <c r="A26" s="95">
        <f t="shared" si="0"/>
        <v>20</v>
      </c>
      <c r="B26" s="98" t="s">
        <v>26</v>
      </c>
      <c r="C26" s="94">
        <v>317</v>
      </c>
      <c r="D26" s="94">
        <v>320</v>
      </c>
      <c r="E26" s="94">
        <v>324</v>
      </c>
    </row>
    <row r="27" spans="1:5" ht="15.75" x14ac:dyDescent="0.2">
      <c r="A27" s="95">
        <f t="shared" si="0"/>
        <v>21</v>
      </c>
      <c r="B27" s="98" t="s">
        <v>27</v>
      </c>
      <c r="C27" s="94">
        <v>350</v>
      </c>
      <c r="D27" s="94">
        <v>353</v>
      </c>
      <c r="E27" s="94">
        <v>356</v>
      </c>
    </row>
    <row r="28" spans="1:5" ht="15.75" x14ac:dyDescent="0.2">
      <c r="A28" s="95">
        <f t="shared" si="0"/>
        <v>22</v>
      </c>
      <c r="B28" s="98" t="s">
        <v>28</v>
      </c>
      <c r="C28" s="94">
        <v>350</v>
      </c>
      <c r="D28" s="94">
        <v>353</v>
      </c>
      <c r="E28" s="94">
        <v>356</v>
      </c>
    </row>
    <row r="29" spans="1:5" ht="15.75" x14ac:dyDescent="0.2">
      <c r="A29" s="95">
        <f t="shared" si="0"/>
        <v>23</v>
      </c>
      <c r="B29" s="97" t="s">
        <v>29</v>
      </c>
      <c r="C29" s="94">
        <v>398</v>
      </c>
      <c r="D29" s="94">
        <v>401</v>
      </c>
      <c r="E29" s="94">
        <v>405</v>
      </c>
    </row>
    <row r="30" spans="1:5" ht="15.75" x14ac:dyDescent="0.2">
      <c r="A30" s="95">
        <f t="shared" si="0"/>
        <v>24</v>
      </c>
      <c r="B30" s="97" t="s">
        <v>30</v>
      </c>
      <c r="C30" s="94">
        <v>317</v>
      </c>
      <c r="D30" s="94">
        <v>320</v>
      </c>
      <c r="E30" s="94">
        <v>324</v>
      </c>
    </row>
    <row r="31" spans="1:5" ht="15.75" x14ac:dyDescent="0.2">
      <c r="A31" s="95">
        <f t="shared" si="0"/>
        <v>25</v>
      </c>
      <c r="B31" s="97" t="s">
        <v>31</v>
      </c>
      <c r="C31" s="94">
        <v>398</v>
      </c>
      <c r="D31" s="94">
        <v>401</v>
      </c>
      <c r="E31" s="94">
        <v>405</v>
      </c>
    </row>
    <row r="32" spans="1:5" ht="15.75" x14ac:dyDescent="0.2">
      <c r="A32" s="95">
        <f t="shared" si="0"/>
        <v>26</v>
      </c>
      <c r="B32" s="97" t="s">
        <v>32</v>
      </c>
      <c r="C32" s="94">
        <v>317</v>
      </c>
      <c r="D32" s="94">
        <v>320</v>
      </c>
      <c r="E32" s="94">
        <v>324</v>
      </c>
    </row>
    <row r="33" spans="1:5" ht="15.75" x14ac:dyDescent="0.2">
      <c r="A33" s="95">
        <f t="shared" si="0"/>
        <v>27</v>
      </c>
      <c r="B33" s="98" t="s">
        <v>33</v>
      </c>
      <c r="C33" s="94">
        <v>350</v>
      </c>
      <c r="D33" s="94">
        <v>353</v>
      </c>
      <c r="E33" s="94">
        <v>356</v>
      </c>
    </row>
    <row r="34" spans="1:5" ht="15.75" x14ac:dyDescent="0.2">
      <c r="A34" s="95">
        <f t="shared" si="0"/>
        <v>28</v>
      </c>
      <c r="B34" s="97" t="s">
        <v>34</v>
      </c>
      <c r="C34" s="94">
        <v>691</v>
      </c>
      <c r="D34" s="94">
        <v>697</v>
      </c>
      <c r="E34" s="94">
        <v>705</v>
      </c>
    </row>
    <row r="35" spans="1:5" ht="15.75" x14ac:dyDescent="0.2">
      <c r="A35" s="95">
        <f t="shared" si="0"/>
        <v>29</v>
      </c>
      <c r="B35" s="97" t="s">
        <v>35</v>
      </c>
      <c r="C35" s="94">
        <v>350</v>
      </c>
      <c r="D35" s="94">
        <v>353</v>
      </c>
      <c r="E35" s="94">
        <v>356</v>
      </c>
    </row>
    <row r="36" spans="1:5" ht="15.75" x14ac:dyDescent="0.2">
      <c r="A36" s="95">
        <f t="shared" si="0"/>
        <v>30</v>
      </c>
      <c r="B36" s="97" t="s">
        <v>36</v>
      </c>
      <c r="C36" s="94">
        <v>350</v>
      </c>
      <c r="D36" s="94">
        <v>353</v>
      </c>
      <c r="E36" s="94">
        <v>356</v>
      </c>
    </row>
    <row r="37" spans="1:5" ht="15.75" x14ac:dyDescent="0.2">
      <c r="A37" s="95">
        <f t="shared" si="0"/>
        <v>31</v>
      </c>
      <c r="B37" s="97" t="s">
        <v>37</v>
      </c>
      <c r="C37" s="94">
        <v>350</v>
      </c>
      <c r="D37" s="94">
        <v>353</v>
      </c>
      <c r="E37" s="94">
        <v>356</v>
      </c>
    </row>
    <row r="38" spans="1:5" ht="15.75" x14ac:dyDescent="0.2">
      <c r="A38" s="95">
        <f t="shared" si="0"/>
        <v>32</v>
      </c>
      <c r="B38" s="97" t="s">
        <v>38</v>
      </c>
      <c r="C38" s="94">
        <v>702</v>
      </c>
      <c r="D38" s="94">
        <v>709</v>
      </c>
      <c r="E38" s="94">
        <v>716</v>
      </c>
    </row>
    <row r="39" spans="1:5" ht="15.75" x14ac:dyDescent="0.2">
      <c r="A39" s="95">
        <f t="shared" si="0"/>
        <v>33</v>
      </c>
      <c r="B39" s="97" t="s">
        <v>39</v>
      </c>
      <c r="C39" s="94">
        <v>350</v>
      </c>
      <c r="D39" s="94">
        <v>353</v>
      </c>
      <c r="E39" s="94">
        <v>356</v>
      </c>
    </row>
    <row r="40" spans="1:5" ht="15.75" x14ac:dyDescent="0.2">
      <c r="A40" s="95">
        <f t="shared" si="0"/>
        <v>34</v>
      </c>
      <c r="B40" s="97" t="s">
        <v>40</v>
      </c>
      <c r="C40" s="94">
        <v>350</v>
      </c>
      <c r="D40" s="94">
        <v>353</v>
      </c>
      <c r="E40" s="94">
        <v>356</v>
      </c>
    </row>
    <row r="41" spans="1:5" ht="15.75" x14ac:dyDescent="0.2">
      <c r="A41" s="95">
        <f t="shared" si="0"/>
        <v>35</v>
      </c>
      <c r="B41" s="97" t="s">
        <v>41</v>
      </c>
      <c r="C41" s="94">
        <v>350</v>
      </c>
      <c r="D41" s="94">
        <v>353</v>
      </c>
      <c r="E41" s="94">
        <v>356</v>
      </c>
    </row>
    <row r="42" spans="1:5" ht="15.75" x14ac:dyDescent="0.2">
      <c r="A42" s="95">
        <f t="shared" si="0"/>
        <v>36</v>
      </c>
      <c r="B42" s="97" t="s">
        <v>42</v>
      </c>
      <c r="C42" s="94">
        <v>350</v>
      </c>
      <c r="D42" s="94">
        <v>353</v>
      </c>
      <c r="E42" s="94">
        <v>356</v>
      </c>
    </row>
    <row r="43" spans="1:5" ht="15.75" x14ac:dyDescent="0.2">
      <c r="A43" s="95">
        <f t="shared" si="0"/>
        <v>37</v>
      </c>
      <c r="B43" s="97" t="s">
        <v>43</v>
      </c>
      <c r="C43" s="94">
        <v>398</v>
      </c>
      <c r="D43" s="94">
        <v>401</v>
      </c>
      <c r="E43" s="94">
        <v>405</v>
      </c>
    </row>
    <row r="44" spans="1:5" ht="15.75" x14ac:dyDescent="0.2">
      <c r="A44" s="95">
        <f t="shared" si="0"/>
        <v>38</v>
      </c>
      <c r="B44" s="97" t="s">
        <v>44</v>
      </c>
      <c r="C44" s="94">
        <v>350</v>
      </c>
      <c r="D44" s="94">
        <v>353</v>
      </c>
      <c r="E44" s="94">
        <v>356</v>
      </c>
    </row>
    <row r="45" spans="1:5" ht="15.75" x14ac:dyDescent="0.2">
      <c r="A45" s="95">
        <f t="shared" si="0"/>
        <v>39</v>
      </c>
      <c r="B45" s="97" t="s">
        <v>45</v>
      </c>
      <c r="C45" s="94">
        <v>350</v>
      </c>
      <c r="D45" s="94">
        <v>353</v>
      </c>
      <c r="E45" s="94">
        <v>356</v>
      </c>
    </row>
    <row r="46" spans="1:5" ht="15.75" x14ac:dyDescent="0.2">
      <c r="A46" s="95">
        <f t="shared" si="0"/>
        <v>40</v>
      </c>
      <c r="B46" s="97" t="s">
        <v>46</v>
      </c>
      <c r="C46" s="94">
        <v>350</v>
      </c>
      <c r="D46" s="94">
        <v>353</v>
      </c>
      <c r="E46" s="94">
        <v>356</v>
      </c>
    </row>
    <row r="47" spans="1:5" ht="15.75" x14ac:dyDescent="0.2">
      <c r="A47" s="95">
        <f t="shared" si="0"/>
        <v>41</v>
      </c>
      <c r="B47" s="97" t="s">
        <v>257</v>
      </c>
      <c r="C47" s="94">
        <v>350</v>
      </c>
      <c r="D47" s="94">
        <v>353</v>
      </c>
      <c r="E47" s="94">
        <v>356</v>
      </c>
    </row>
    <row r="48" spans="1:5" ht="15.75" x14ac:dyDescent="0.2">
      <c r="A48" s="95">
        <f t="shared" si="0"/>
        <v>42</v>
      </c>
      <c r="B48" s="97" t="s">
        <v>256</v>
      </c>
      <c r="C48" s="94">
        <v>317</v>
      </c>
      <c r="D48" s="94">
        <v>320</v>
      </c>
      <c r="E48" s="94">
        <v>324</v>
      </c>
    </row>
    <row r="49" spans="1:5" ht="15.75" x14ac:dyDescent="0.2">
      <c r="A49" s="95"/>
      <c r="B49" s="92" t="s">
        <v>49</v>
      </c>
      <c r="C49" s="96">
        <f>SUM(C7:C48)</f>
        <v>19503</v>
      </c>
      <c r="D49" s="96">
        <f>SUM(D7:D48)</f>
        <v>19674</v>
      </c>
      <c r="E49" s="96">
        <f>SUM(E7:E48)</f>
        <v>19862</v>
      </c>
    </row>
    <row r="50" spans="1:5" ht="15.75" x14ac:dyDescent="0.2">
      <c r="A50" s="95"/>
      <c r="B50" s="92" t="s">
        <v>255</v>
      </c>
      <c r="C50" s="94">
        <v>982.6</v>
      </c>
      <c r="D50" s="94">
        <v>993.9</v>
      </c>
      <c r="E50" s="94">
        <v>805.9</v>
      </c>
    </row>
    <row r="51" spans="1:5" ht="15.75" x14ac:dyDescent="0.2">
      <c r="A51" s="93" t="s">
        <v>254</v>
      </c>
      <c r="B51" s="92" t="s">
        <v>237</v>
      </c>
      <c r="C51" s="91">
        <f>C49+C50</f>
        <v>20485.599999999999</v>
      </c>
      <c r="D51" s="91">
        <f>D49+D50</f>
        <v>20667.900000000001</v>
      </c>
      <c r="E51" s="91">
        <f>E49+E50</f>
        <v>20667.900000000001</v>
      </c>
    </row>
    <row r="52" spans="1:5" ht="15" x14ac:dyDescent="0.2">
      <c r="A52" s="90"/>
      <c r="B52" s="90"/>
      <c r="C52" s="90"/>
      <c r="D52" s="90"/>
      <c r="E52" s="90"/>
    </row>
    <row r="53" spans="1:5" ht="15" x14ac:dyDescent="0.2">
      <c r="A53" s="90"/>
      <c r="B53" s="90"/>
      <c r="C53" s="90"/>
      <c r="D53" s="90"/>
      <c r="E53" s="90"/>
    </row>
    <row r="54" spans="1:5" ht="15" x14ac:dyDescent="0.2">
      <c r="A54" s="90"/>
      <c r="B54" s="90"/>
      <c r="C54" s="90"/>
      <c r="D54" s="90"/>
      <c r="E54" s="90"/>
    </row>
    <row r="55" spans="1:5" ht="15" x14ac:dyDescent="0.2">
      <c r="A55" s="90"/>
      <c r="B55" s="90"/>
      <c r="C55" s="90"/>
      <c r="D55" s="90"/>
      <c r="E55" s="90"/>
    </row>
    <row r="56" spans="1:5" ht="15" x14ac:dyDescent="0.2">
      <c r="A56" s="90"/>
      <c r="B56" s="90"/>
      <c r="C56" s="90"/>
      <c r="D56" s="90"/>
      <c r="E56" s="90"/>
    </row>
    <row r="57" spans="1:5" ht="15" x14ac:dyDescent="0.2">
      <c r="A57" s="90"/>
      <c r="B57" s="90"/>
      <c r="C57" s="90"/>
      <c r="D57" s="90"/>
      <c r="E57" s="90"/>
    </row>
    <row r="58" spans="1:5" ht="15" x14ac:dyDescent="0.2">
      <c r="A58" s="90"/>
      <c r="B58" s="90"/>
      <c r="C58" s="90"/>
      <c r="D58" s="90"/>
      <c r="E58" s="90"/>
    </row>
    <row r="59" spans="1:5" ht="15" x14ac:dyDescent="0.2">
      <c r="A59" s="90"/>
      <c r="B59" s="90"/>
      <c r="C59" s="90"/>
      <c r="D59" s="90"/>
      <c r="E59" s="90"/>
    </row>
    <row r="60" spans="1:5" ht="15" x14ac:dyDescent="0.2">
      <c r="A60" s="90"/>
      <c r="B60" s="90"/>
      <c r="C60" s="90"/>
      <c r="D60" s="90"/>
      <c r="E60" s="90"/>
    </row>
    <row r="61" spans="1:5" ht="15" x14ac:dyDescent="0.2">
      <c r="A61" s="90"/>
      <c r="B61" s="90"/>
      <c r="C61" s="90"/>
      <c r="D61" s="90"/>
      <c r="E61" s="90"/>
    </row>
    <row r="62" spans="1:5" ht="15" x14ac:dyDescent="0.2">
      <c r="A62" s="90"/>
      <c r="B62" s="90"/>
      <c r="C62" s="90"/>
      <c r="D62" s="90"/>
      <c r="E62" s="90"/>
    </row>
    <row r="63" spans="1:5" ht="15" x14ac:dyDescent="0.2">
      <c r="A63" s="90"/>
      <c r="B63" s="90"/>
      <c r="C63" s="90"/>
      <c r="D63" s="90"/>
      <c r="E63" s="90"/>
    </row>
    <row r="64" spans="1:5" ht="15" x14ac:dyDescent="0.2">
      <c r="A64" s="90"/>
      <c r="B64" s="90"/>
      <c r="C64" s="90"/>
      <c r="D64" s="90"/>
      <c r="E64" s="90"/>
    </row>
    <row r="65" spans="1:5" ht="15" x14ac:dyDescent="0.2">
      <c r="A65" s="90"/>
      <c r="B65" s="90"/>
      <c r="C65" s="90"/>
      <c r="D65" s="90"/>
      <c r="E65" s="90"/>
    </row>
    <row r="66" spans="1:5" ht="15" x14ac:dyDescent="0.2">
      <c r="A66" s="90"/>
      <c r="B66" s="90"/>
      <c r="C66" s="90"/>
      <c r="D66" s="90"/>
      <c r="E66" s="90"/>
    </row>
    <row r="67" spans="1:5" ht="15" x14ac:dyDescent="0.2">
      <c r="A67" s="90"/>
      <c r="B67" s="90"/>
      <c r="C67" s="90"/>
      <c r="D67" s="90"/>
      <c r="E67" s="90"/>
    </row>
    <row r="68" spans="1:5" ht="15" x14ac:dyDescent="0.2">
      <c r="A68" s="90"/>
      <c r="B68" s="90"/>
      <c r="C68" s="90"/>
      <c r="D68" s="90"/>
      <c r="E68" s="90"/>
    </row>
    <row r="69" spans="1:5" ht="15" x14ac:dyDescent="0.2">
      <c r="A69" s="90"/>
      <c r="B69" s="90"/>
      <c r="C69" s="90"/>
      <c r="D69" s="90"/>
      <c r="E69" s="90"/>
    </row>
    <row r="70" spans="1:5" ht="15" x14ac:dyDescent="0.2">
      <c r="A70" s="90"/>
      <c r="B70" s="90"/>
      <c r="C70" s="90"/>
      <c r="D70" s="90"/>
      <c r="E70" s="90"/>
    </row>
    <row r="71" spans="1:5" ht="15" x14ac:dyDescent="0.2">
      <c r="A71" s="90"/>
      <c r="B71" s="90"/>
      <c r="C71" s="90"/>
      <c r="D71" s="90"/>
      <c r="E71" s="90"/>
    </row>
  </sheetData>
  <mergeCells count="7">
    <mergeCell ref="A1:E1"/>
    <mergeCell ref="A2:E2"/>
    <mergeCell ref="A3:A5"/>
    <mergeCell ref="B3:B5"/>
    <mergeCell ref="C3:E3"/>
    <mergeCell ref="D4:E4"/>
    <mergeCell ref="C4:C5"/>
  </mergeCells>
  <printOptions horizontalCentered="1"/>
  <pageMargins left="1.1811023622047245" right="0.59055118110236227" top="0.59055118110236227" bottom="0.74803149606299213" header="0.31496062992125984" footer="0.27559055118110237"/>
  <pageSetup paperSize="9" scale="86" orientation="portrait" horizontalDpi="4294967295" verticalDpi="4294967295" r:id="rId1"/>
  <headerFooter>
    <oddFooter>&amp;L&amp;"Times New Roman,обычный"&amp;9&amp;Z&amp;F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52"/>
  <sheetViews>
    <sheetView view="pageBreakPreview" zoomScale="89" zoomScaleNormal="75" zoomScaleSheetLayoutView="89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C49" sqref="C49"/>
    </sheetView>
  </sheetViews>
  <sheetFormatPr defaultColWidth="9.140625" defaultRowHeight="15.75" x14ac:dyDescent="0.25"/>
  <cols>
    <col min="1" max="1" width="6.7109375" style="103" bestFit="1" customWidth="1"/>
    <col min="2" max="2" width="45.7109375" style="103" customWidth="1"/>
    <col min="3" max="3" width="15.7109375" style="103" customWidth="1"/>
    <col min="4" max="4" width="15.42578125" style="103" customWidth="1"/>
    <col min="5" max="5" width="17.140625" style="103" customWidth="1"/>
    <col min="6" max="16384" width="9.140625" style="103"/>
  </cols>
  <sheetData>
    <row r="1" spans="1:5" x14ac:dyDescent="0.25">
      <c r="A1" s="108"/>
      <c r="B1" s="528" t="s">
        <v>295</v>
      </c>
      <c r="C1" s="529"/>
      <c r="D1" s="529"/>
      <c r="E1" s="529"/>
    </row>
    <row r="2" spans="1:5" ht="133.5" customHeight="1" x14ac:dyDescent="0.25">
      <c r="A2" s="531" t="s">
        <v>409</v>
      </c>
      <c r="B2" s="531"/>
      <c r="C2" s="531"/>
      <c r="D2" s="531"/>
      <c r="E2" s="531"/>
    </row>
    <row r="3" spans="1:5" x14ac:dyDescent="0.25">
      <c r="A3" s="532" t="s">
        <v>225</v>
      </c>
      <c r="B3" s="533" t="s">
        <v>52</v>
      </c>
      <c r="C3" s="532" t="s">
        <v>251</v>
      </c>
      <c r="D3" s="532"/>
      <c r="E3" s="532"/>
    </row>
    <row r="4" spans="1:5" x14ac:dyDescent="0.25">
      <c r="A4" s="532"/>
      <c r="B4" s="534"/>
      <c r="C4" s="536">
        <v>2022</v>
      </c>
      <c r="D4" s="532" t="s">
        <v>222</v>
      </c>
      <c r="E4" s="532"/>
    </row>
    <row r="5" spans="1:5" x14ac:dyDescent="0.25">
      <c r="A5" s="532"/>
      <c r="B5" s="535"/>
      <c r="C5" s="536"/>
      <c r="D5" s="118" t="s">
        <v>221</v>
      </c>
      <c r="E5" s="118" t="s">
        <v>228</v>
      </c>
    </row>
    <row r="6" spans="1:5" x14ac:dyDescent="0.25">
      <c r="A6" s="117">
        <v>1</v>
      </c>
      <c r="B6" s="116">
        <v>2</v>
      </c>
      <c r="C6" s="116">
        <v>3</v>
      </c>
      <c r="D6" s="115">
        <v>4</v>
      </c>
      <c r="E6" s="115">
        <v>5</v>
      </c>
    </row>
    <row r="7" spans="1:5" s="111" customFormat="1" x14ac:dyDescent="0.25">
      <c r="A7" s="110">
        <v>1</v>
      </c>
      <c r="B7" s="114" t="s">
        <v>294</v>
      </c>
      <c r="C7" s="433">
        <v>11236.9</v>
      </c>
      <c r="D7" s="434">
        <f t="shared" ref="D7:D48" si="0">C7</f>
        <v>11236.9</v>
      </c>
      <c r="E7" s="434">
        <f t="shared" ref="E7:E48" si="1">C7</f>
        <v>11236.9</v>
      </c>
    </row>
    <row r="8" spans="1:5" s="111" customFormat="1" x14ac:dyDescent="0.25">
      <c r="A8" s="110">
        <v>2</v>
      </c>
      <c r="B8" s="114" t="s">
        <v>293</v>
      </c>
      <c r="C8" s="433">
        <v>14623</v>
      </c>
      <c r="D8" s="434">
        <f t="shared" si="0"/>
        <v>14623</v>
      </c>
      <c r="E8" s="434">
        <f t="shared" si="1"/>
        <v>14623</v>
      </c>
    </row>
    <row r="9" spans="1:5" s="111" customFormat="1" x14ac:dyDescent="0.25">
      <c r="A9" s="110">
        <v>3</v>
      </c>
      <c r="B9" s="114" t="s">
        <v>292</v>
      </c>
      <c r="C9" s="433">
        <v>126326.39999999999</v>
      </c>
      <c r="D9" s="434">
        <f t="shared" si="0"/>
        <v>126326.39999999999</v>
      </c>
      <c r="E9" s="434">
        <f t="shared" si="1"/>
        <v>126326.39999999999</v>
      </c>
    </row>
    <row r="10" spans="1:5" s="111" customFormat="1" x14ac:dyDescent="0.25">
      <c r="A10" s="110">
        <v>4</v>
      </c>
      <c r="B10" s="114" t="s">
        <v>291</v>
      </c>
      <c r="C10" s="433">
        <v>9567</v>
      </c>
      <c r="D10" s="434">
        <f t="shared" si="0"/>
        <v>9567</v>
      </c>
      <c r="E10" s="434">
        <f t="shared" si="1"/>
        <v>9567</v>
      </c>
    </row>
    <row r="11" spans="1:5" s="111" customFormat="1" x14ac:dyDescent="0.25">
      <c r="A11" s="110">
        <v>5</v>
      </c>
      <c r="B11" s="112" t="s">
        <v>11</v>
      </c>
      <c r="C11" s="433">
        <v>16734.7</v>
      </c>
      <c r="D11" s="434">
        <f t="shared" si="0"/>
        <v>16734.7</v>
      </c>
      <c r="E11" s="434">
        <f t="shared" si="1"/>
        <v>16734.7</v>
      </c>
    </row>
    <row r="12" spans="1:5" s="111" customFormat="1" x14ac:dyDescent="0.25">
      <c r="A12" s="110">
        <v>6</v>
      </c>
      <c r="B12" s="112" t="s">
        <v>12</v>
      </c>
      <c r="C12" s="433">
        <v>5222.8999999999996</v>
      </c>
      <c r="D12" s="434">
        <f t="shared" si="0"/>
        <v>5222.8999999999996</v>
      </c>
      <c r="E12" s="434">
        <f t="shared" si="1"/>
        <v>5222.8999999999996</v>
      </c>
    </row>
    <row r="13" spans="1:5" s="111" customFormat="1" x14ac:dyDescent="0.25">
      <c r="A13" s="110">
        <v>7</v>
      </c>
      <c r="B13" s="112" t="s">
        <v>13</v>
      </c>
      <c r="C13" s="433">
        <v>3812.8</v>
      </c>
      <c r="D13" s="434">
        <f t="shared" si="0"/>
        <v>3812.8</v>
      </c>
      <c r="E13" s="434">
        <f t="shared" si="1"/>
        <v>3812.8</v>
      </c>
    </row>
    <row r="14" spans="1:5" s="111" customFormat="1" x14ac:dyDescent="0.25">
      <c r="A14" s="110">
        <v>8</v>
      </c>
      <c r="B14" s="113" t="s">
        <v>14</v>
      </c>
      <c r="C14" s="433">
        <v>3240.3</v>
      </c>
      <c r="D14" s="434">
        <f t="shared" si="0"/>
        <v>3240.3</v>
      </c>
      <c r="E14" s="434">
        <f t="shared" si="1"/>
        <v>3240.3</v>
      </c>
    </row>
    <row r="15" spans="1:5" s="111" customFormat="1" x14ac:dyDescent="0.25">
      <c r="A15" s="110">
        <v>9</v>
      </c>
      <c r="B15" s="113" t="s">
        <v>15</v>
      </c>
      <c r="C15" s="433">
        <v>10538.5</v>
      </c>
      <c r="D15" s="434">
        <f t="shared" si="0"/>
        <v>10538.5</v>
      </c>
      <c r="E15" s="434">
        <f t="shared" si="1"/>
        <v>10538.5</v>
      </c>
    </row>
    <row r="16" spans="1:5" s="111" customFormat="1" x14ac:dyDescent="0.25">
      <c r="A16" s="110">
        <v>10</v>
      </c>
      <c r="B16" s="112" t="s">
        <v>16</v>
      </c>
      <c r="C16" s="433">
        <v>2200.9</v>
      </c>
      <c r="D16" s="434">
        <f t="shared" si="0"/>
        <v>2200.9</v>
      </c>
      <c r="E16" s="434">
        <f t="shared" si="1"/>
        <v>2200.9</v>
      </c>
    </row>
    <row r="17" spans="1:5" s="111" customFormat="1" x14ac:dyDescent="0.25">
      <c r="A17" s="110">
        <v>11</v>
      </c>
      <c r="B17" s="112" t="s">
        <v>17</v>
      </c>
      <c r="C17" s="433">
        <v>1499.1</v>
      </c>
      <c r="D17" s="434">
        <f t="shared" si="0"/>
        <v>1499.1</v>
      </c>
      <c r="E17" s="434">
        <f t="shared" si="1"/>
        <v>1499.1</v>
      </c>
    </row>
    <row r="18" spans="1:5" s="111" customFormat="1" x14ac:dyDescent="0.25">
      <c r="A18" s="110">
        <v>12</v>
      </c>
      <c r="B18" s="109" t="s">
        <v>290</v>
      </c>
      <c r="C18" s="433">
        <v>2206.3000000000002</v>
      </c>
      <c r="D18" s="434">
        <f t="shared" si="0"/>
        <v>2206.3000000000002</v>
      </c>
      <c r="E18" s="434">
        <f t="shared" si="1"/>
        <v>2206.3000000000002</v>
      </c>
    </row>
    <row r="19" spans="1:5" s="111" customFormat="1" x14ac:dyDescent="0.25">
      <c r="A19" s="110">
        <v>13</v>
      </c>
      <c r="B19" s="109" t="s">
        <v>289</v>
      </c>
      <c r="C19" s="433">
        <v>1720.4</v>
      </c>
      <c r="D19" s="434">
        <f t="shared" si="0"/>
        <v>1720.4</v>
      </c>
      <c r="E19" s="434">
        <f t="shared" si="1"/>
        <v>1720.4</v>
      </c>
    </row>
    <row r="20" spans="1:5" s="111" customFormat="1" x14ac:dyDescent="0.25">
      <c r="A20" s="110">
        <v>14</v>
      </c>
      <c r="B20" s="109" t="s">
        <v>20</v>
      </c>
      <c r="C20" s="433">
        <v>1048.5999999999999</v>
      </c>
      <c r="D20" s="434">
        <f t="shared" si="0"/>
        <v>1048.5999999999999</v>
      </c>
      <c r="E20" s="434">
        <f t="shared" si="1"/>
        <v>1048.5999999999999</v>
      </c>
    </row>
    <row r="21" spans="1:5" s="111" customFormat="1" x14ac:dyDescent="0.25">
      <c r="A21" s="110">
        <v>15</v>
      </c>
      <c r="B21" s="109" t="s">
        <v>288</v>
      </c>
      <c r="C21" s="433">
        <v>5146</v>
      </c>
      <c r="D21" s="434">
        <f t="shared" si="0"/>
        <v>5146</v>
      </c>
      <c r="E21" s="434">
        <f t="shared" si="1"/>
        <v>5146</v>
      </c>
    </row>
    <row r="22" spans="1:5" s="111" customFormat="1" x14ac:dyDescent="0.25">
      <c r="A22" s="110">
        <v>16</v>
      </c>
      <c r="B22" s="109" t="s">
        <v>287</v>
      </c>
      <c r="C22" s="433">
        <v>216</v>
      </c>
      <c r="D22" s="434">
        <f t="shared" si="0"/>
        <v>216</v>
      </c>
      <c r="E22" s="434">
        <f t="shared" si="1"/>
        <v>216</v>
      </c>
    </row>
    <row r="23" spans="1:5" s="111" customFormat="1" x14ac:dyDescent="0.25">
      <c r="A23" s="110">
        <v>17</v>
      </c>
      <c r="B23" s="109" t="s">
        <v>23</v>
      </c>
      <c r="C23" s="433">
        <v>1316.8</v>
      </c>
      <c r="D23" s="434">
        <f t="shared" si="0"/>
        <v>1316.8</v>
      </c>
      <c r="E23" s="434">
        <f t="shared" si="1"/>
        <v>1316.8</v>
      </c>
    </row>
    <row r="24" spans="1:5" s="111" customFormat="1" x14ac:dyDescent="0.25">
      <c r="A24" s="110">
        <v>18</v>
      </c>
      <c r="B24" s="109" t="s">
        <v>24</v>
      </c>
      <c r="C24" s="433">
        <v>708.2</v>
      </c>
      <c r="D24" s="434">
        <f t="shared" si="0"/>
        <v>708.2</v>
      </c>
      <c r="E24" s="434">
        <f t="shared" si="1"/>
        <v>708.2</v>
      </c>
    </row>
    <row r="25" spans="1:5" s="111" customFormat="1" x14ac:dyDescent="0.25">
      <c r="A25" s="110">
        <v>19</v>
      </c>
      <c r="B25" s="109" t="s">
        <v>286</v>
      </c>
      <c r="C25" s="433">
        <v>1825.8</v>
      </c>
      <c r="D25" s="434">
        <f t="shared" si="0"/>
        <v>1825.8</v>
      </c>
      <c r="E25" s="434">
        <f t="shared" si="1"/>
        <v>1825.8</v>
      </c>
    </row>
    <row r="26" spans="1:5" s="111" customFormat="1" x14ac:dyDescent="0.25">
      <c r="A26" s="110">
        <v>20</v>
      </c>
      <c r="B26" s="109" t="s">
        <v>26</v>
      </c>
      <c r="C26" s="433">
        <v>794.9</v>
      </c>
      <c r="D26" s="434">
        <f t="shared" si="0"/>
        <v>794.9</v>
      </c>
      <c r="E26" s="434">
        <f t="shared" si="1"/>
        <v>794.9</v>
      </c>
    </row>
    <row r="27" spans="1:5" s="111" customFormat="1" x14ac:dyDescent="0.25">
      <c r="A27" s="110">
        <v>21</v>
      </c>
      <c r="B27" s="109" t="s">
        <v>27</v>
      </c>
      <c r="C27" s="433">
        <v>1503.8</v>
      </c>
      <c r="D27" s="434">
        <f t="shared" si="0"/>
        <v>1503.8</v>
      </c>
      <c r="E27" s="434">
        <f t="shared" si="1"/>
        <v>1503.8</v>
      </c>
    </row>
    <row r="28" spans="1:5" x14ac:dyDescent="0.25">
      <c r="A28" s="110">
        <v>22</v>
      </c>
      <c r="B28" s="109" t="s">
        <v>285</v>
      </c>
      <c r="C28" s="433">
        <v>1753.6</v>
      </c>
      <c r="D28" s="434">
        <f t="shared" si="0"/>
        <v>1753.6</v>
      </c>
      <c r="E28" s="434">
        <f t="shared" si="1"/>
        <v>1753.6</v>
      </c>
    </row>
    <row r="29" spans="1:5" x14ac:dyDescent="0.25">
      <c r="A29" s="110">
        <v>23</v>
      </c>
      <c r="B29" s="109" t="s">
        <v>29</v>
      </c>
      <c r="C29" s="433">
        <v>7686.3</v>
      </c>
      <c r="D29" s="434">
        <f t="shared" si="0"/>
        <v>7686.3</v>
      </c>
      <c r="E29" s="434">
        <f t="shared" si="1"/>
        <v>7686.3</v>
      </c>
    </row>
    <row r="30" spans="1:5" x14ac:dyDescent="0.25">
      <c r="A30" s="110">
        <v>24</v>
      </c>
      <c r="B30" s="109" t="s">
        <v>284</v>
      </c>
      <c r="C30" s="433">
        <v>510.8</v>
      </c>
      <c r="D30" s="434">
        <f t="shared" si="0"/>
        <v>510.8</v>
      </c>
      <c r="E30" s="434">
        <f t="shared" si="1"/>
        <v>510.8</v>
      </c>
    </row>
    <row r="31" spans="1:5" x14ac:dyDescent="0.25">
      <c r="A31" s="110">
        <v>25</v>
      </c>
      <c r="B31" s="109" t="s">
        <v>283</v>
      </c>
      <c r="C31" s="433">
        <v>6306.2</v>
      </c>
      <c r="D31" s="434">
        <f t="shared" si="0"/>
        <v>6306.2</v>
      </c>
      <c r="E31" s="434">
        <f t="shared" si="1"/>
        <v>6306.2</v>
      </c>
    </row>
    <row r="32" spans="1:5" x14ac:dyDescent="0.25">
      <c r="A32" s="110">
        <v>26</v>
      </c>
      <c r="B32" s="109" t="s">
        <v>282</v>
      </c>
      <c r="C32" s="433">
        <v>648.9</v>
      </c>
      <c r="D32" s="434">
        <f t="shared" si="0"/>
        <v>648.9</v>
      </c>
      <c r="E32" s="434">
        <f t="shared" si="1"/>
        <v>648.9</v>
      </c>
    </row>
    <row r="33" spans="1:5" x14ac:dyDescent="0.25">
      <c r="A33" s="110">
        <v>27</v>
      </c>
      <c r="B33" s="109" t="s">
        <v>281</v>
      </c>
      <c r="C33" s="433">
        <v>2010.2</v>
      </c>
      <c r="D33" s="434">
        <f t="shared" si="0"/>
        <v>2010.2</v>
      </c>
      <c r="E33" s="434">
        <f t="shared" si="1"/>
        <v>2010.2</v>
      </c>
    </row>
    <row r="34" spans="1:5" x14ac:dyDescent="0.25">
      <c r="A34" s="110">
        <v>28</v>
      </c>
      <c r="B34" s="109" t="s">
        <v>280</v>
      </c>
      <c r="C34" s="433">
        <v>11267.5</v>
      </c>
      <c r="D34" s="434">
        <f t="shared" si="0"/>
        <v>11267.5</v>
      </c>
      <c r="E34" s="434">
        <f t="shared" si="1"/>
        <v>11267.5</v>
      </c>
    </row>
    <row r="35" spans="1:5" x14ac:dyDescent="0.25">
      <c r="A35" s="110">
        <v>29</v>
      </c>
      <c r="B35" s="109" t="s">
        <v>279</v>
      </c>
      <c r="C35" s="433">
        <v>3216.5</v>
      </c>
      <c r="D35" s="434">
        <f t="shared" si="0"/>
        <v>3216.5</v>
      </c>
      <c r="E35" s="434">
        <f t="shared" si="1"/>
        <v>3216.5</v>
      </c>
    </row>
    <row r="36" spans="1:5" x14ac:dyDescent="0.25">
      <c r="A36" s="110">
        <v>30</v>
      </c>
      <c r="B36" s="109" t="s">
        <v>278</v>
      </c>
      <c r="C36" s="433">
        <v>1473.1</v>
      </c>
      <c r="D36" s="434">
        <f t="shared" si="0"/>
        <v>1473.1</v>
      </c>
      <c r="E36" s="434">
        <f t="shared" si="1"/>
        <v>1473.1</v>
      </c>
    </row>
    <row r="37" spans="1:5" x14ac:dyDescent="0.25">
      <c r="A37" s="110">
        <v>31</v>
      </c>
      <c r="B37" s="109" t="s">
        <v>277</v>
      </c>
      <c r="C37" s="433">
        <v>1227.4000000000001</v>
      </c>
      <c r="D37" s="434">
        <f t="shared" si="0"/>
        <v>1227.4000000000001</v>
      </c>
      <c r="E37" s="434">
        <f t="shared" si="1"/>
        <v>1227.4000000000001</v>
      </c>
    </row>
    <row r="38" spans="1:5" x14ac:dyDescent="0.25">
      <c r="A38" s="110">
        <v>32</v>
      </c>
      <c r="B38" s="109" t="s">
        <v>276</v>
      </c>
      <c r="C38" s="433">
        <v>17213.099999999999</v>
      </c>
      <c r="D38" s="434">
        <f t="shared" si="0"/>
        <v>17213.099999999999</v>
      </c>
      <c r="E38" s="434">
        <f t="shared" si="1"/>
        <v>17213.099999999999</v>
      </c>
    </row>
    <row r="39" spans="1:5" x14ac:dyDescent="0.25">
      <c r="A39" s="110">
        <v>33</v>
      </c>
      <c r="B39" s="109" t="s">
        <v>275</v>
      </c>
      <c r="C39" s="433">
        <v>2702.8</v>
      </c>
      <c r="D39" s="434">
        <f t="shared" si="0"/>
        <v>2702.8</v>
      </c>
      <c r="E39" s="434">
        <f t="shared" si="1"/>
        <v>2702.8</v>
      </c>
    </row>
    <row r="40" spans="1:5" x14ac:dyDescent="0.25">
      <c r="A40" s="110">
        <v>34</v>
      </c>
      <c r="B40" s="109" t="s">
        <v>274</v>
      </c>
      <c r="C40" s="433">
        <v>3109.9</v>
      </c>
      <c r="D40" s="434">
        <f t="shared" si="0"/>
        <v>3109.9</v>
      </c>
      <c r="E40" s="434">
        <f t="shared" si="1"/>
        <v>3109.9</v>
      </c>
    </row>
    <row r="41" spans="1:5" x14ac:dyDescent="0.25">
      <c r="A41" s="110">
        <v>35</v>
      </c>
      <c r="B41" s="109" t="s">
        <v>273</v>
      </c>
      <c r="C41" s="433">
        <v>1220.5999999999999</v>
      </c>
      <c r="D41" s="434">
        <f t="shared" si="0"/>
        <v>1220.5999999999999</v>
      </c>
      <c r="E41" s="434">
        <f t="shared" si="1"/>
        <v>1220.5999999999999</v>
      </c>
    </row>
    <row r="42" spans="1:5" x14ac:dyDescent="0.25">
      <c r="A42" s="110">
        <v>36</v>
      </c>
      <c r="B42" s="109" t="s">
        <v>272</v>
      </c>
      <c r="C42" s="433">
        <v>1048.8</v>
      </c>
      <c r="D42" s="434">
        <f t="shared" si="0"/>
        <v>1048.8</v>
      </c>
      <c r="E42" s="434">
        <f t="shared" si="1"/>
        <v>1048.8</v>
      </c>
    </row>
    <row r="43" spans="1:5" x14ac:dyDescent="0.25">
      <c r="A43" s="110">
        <v>37</v>
      </c>
      <c r="B43" s="109" t="s">
        <v>271</v>
      </c>
      <c r="C43" s="433">
        <v>3962.3</v>
      </c>
      <c r="D43" s="434">
        <f t="shared" si="0"/>
        <v>3962.3</v>
      </c>
      <c r="E43" s="434">
        <f t="shared" si="1"/>
        <v>3962.3</v>
      </c>
    </row>
    <row r="44" spans="1:5" x14ac:dyDescent="0.25">
      <c r="A44" s="110">
        <v>38</v>
      </c>
      <c r="B44" s="109" t="s">
        <v>270</v>
      </c>
      <c r="C44" s="433">
        <v>1000.1</v>
      </c>
      <c r="D44" s="434">
        <f t="shared" si="0"/>
        <v>1000.1</v>
      </c>
      <c r="E44" s="434">
        <f t="shared" si="1"/>
        <v>1000.1</v>
      </c>
    </row>
    <row r="45" spans="1:5" x14ac:dyDescent="0.25">
      <c r="A45" s="110">
        <v>39</v>
      </c>
      <c r="B45" s="109" t="s">
        <v>269</v>
      </c>
      <c r="C45" s="433">
        <v>3805</v>
      </c>
      <c r="D45" s="434">
        <f t="shared" si="0"/>
        <v>3805</v>
      </c>
      <c r="E45" s="434">
        <f t="shared" si="1"/>
        <v>3805</v>
      </c>
    </row>
    <row r="46" spans="1:5" x14ac:dyDescent="0.25">
      <c r="A46" s="110">
        <v>40</v>
      </c>
      <c r="B46" s="109" t="s">
        <v>268</v>
      </c>
      <c r="C46" s="433">
        <v>867.8</v>
      </c>
      <c r="D46" s="434">
        <f t="shared" si="0"/>
        <v>867.8</v>
      </c>
      <c r="E46" s="434">
        <f t="shared" si="1"/>
        <v>867.8</v>
      </c>
    </row>
    <row r="47" spans="1:5" x14ac:dyDescent="0.25">
      <c r="A47" s="110">
        <v>41</v>
      </c>
      <c r="B47" s="109" t="s">
        <v>257</v>
      </c>
      <c r="C47" s="433">
        <v>3920.4</v>
      </c>
      <c r="D47" s="434">
        <f t="shared" si="0"/>
        <v>3920.4</v>
      </c>
      <c r="E47" s="434">
        <f t="shared" si="1"/>
        <v>3920.4</v>
      </c>
    </row>
    <row r="48" spans="1:5" x14ac:dyDescent="0.25">
      <c r="A48" s="110">
        <v>42</v>
      </c>
      <c r="B48" s="109" t="s">
        <v>256</v>
      </c>
      <c r="C48" s="433">
        <v>308.39999999999998</v>
      </c>
      <c r="D48" s="434">
        <f t="shared" si="0"/>
        <v>308.39999999999998</v>
      </c>
      <c r="E48" s="434">
        <f t="shared" si="1"/>
        <v>308.39999999999998</v>
      </c>
    </row>
    <row r="49" spans="1:8" x14ac:dyDescent="0.25">
      <c r="A49" s="526" t="s">
        <v>49</v>
      </c>
      <c r="B49" s="527"/>
      <c r="C49" s="435">
        <f>SUM(C7:C48)</f>
        <v>296748.99999999988</v>
      </c>
      <c r="D49" s="435">
        <f>SUM(D7:D48)</f>
        <v>296748.99999999988</v>
      </c>
      <c r="E49" s="435">
        <f>SUM(E7:E48)</f>
        <v>296748.99999999988</v>
      </c>
    </row>
    <row r="50" spans="1:8" ht="64.5" customHeight="1" x14ac:dyDescent="0.25">
      <c r="A50" s="537"/>
      <c r="B50" s="537"/>
      <c r="C50" s="108"/>
      <c r="D50" s="538"/>
      <c r="E50" s="539"/>
      <c r="F50" s="107"/>
      <c r="G50" s="106"/>
      <c r="H50" s="105"/>
    </row>
    <row r="51" spans="1:8" hidden="1" x14ac:dyDescent="0.25"/>
    <row r="52" spans="1:8" x14ac:dyDescent="0.25">
      <c r="A52" s="530"/>
      <c r="B52" s="530"/>
      <c r="C52" s="104"/>
    </row>
  </sheetData>
  <autoFilter ref="A6:E6"/>
  <mergeCells count="11">
    <mergeCell ref="A49:B49"/>
    <mergeCell ref="B1:E1"/>
    <mergeCell ref="A52:B52"/>
    <mergeCell ref="A2:E2"/>
    <mergeCell ref="C3:E3"/>
    <mergeCell ref="D4:E4"/>
    <mergeCell ref="A3:A5"/>
    <mergeCell ref="B3:B5"/>
    <mergeCell ref="C4:C5"/>
    <mergeCell ref="A50:B50"/>
    <mergeCell ref="D50:E50"/>
  </mergeCells>
  <printOptions horizontalCentered="1"/>
  <pageMargins left="0.98425196850393704" right="0.59055118110236227" top="0.59055118110236227" bottom="0.59055118110236227" header="0.19685039370078741" footer="0.19685039370078741"/>
  <pageSetup paperSize="9" scale="8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1"/>
  <sheetViews>
    <sheetView view="pageBreakPreview" zoomScaleNormal="100" workbookViewId="0">
      <selection activeCell="G26" sqref="G26"/>
    </sheetView>
  </sheetViews>
  <sheetFormatPr defaultColWidth="9.140625" defaultRowHeight="15" x14ac:dyDescent="0.2"/>
  <cols>
    <col min="1" max="1" width="4.42578125" style="119" customWidth="1"/>
    <col min="2" max="2" width="59.85546875" style="119" customWidth="1"/>
    <col min="3" max="3" width="25.85546875" style="119" customWidth="1"/>
    <col min="4" max="4" width="0" style="119" hidden="1" customWidth="1"/>
    <col min="5" max="16384" width="9.140625" style="119"/>
  </cols>
  <sheetData>
    <row r="1" spans="1:5" ht="32.25" customHeight="1" x14ac:dyDescent="0.25">
      <c r="A1" s="541" t="s">
        <v>297</v>
      </c>
      <c r="B1" s="541"/>
      <c r="C1" s="541"/>
      <c r="D1" s="133"/>
    </row>
    <row r="2" spans="1:5" ht="66.75" customHeight="1" x14ac:dyDescent="0.2">
      <c r="A2" s="540" t="s">
        <v>408</v>
      </c>
      <c r="B2" s="540"/>
      <c r="C2" s="540"/>
      <c r="D2" s="132"/>
    </row>
    <row r="3" spans="1:5" ht="40.5" customHeight="1" x14ac:dyDescent="0.2">
      <c r="A3" s="131" t="s">
        <v>3</v>
      </c>
      <c r="B3" s="131" t="s">
        <v>52</v>
      </c>
      <c r="C3" s="131" t="s">
        <v>296</v>
      </c>
    </row>
    <row r="4" spans="1:5" ht="15.75" x14ac:dyDescent="0.25">
      <c r="A4" s="128">
        <v>1</v>
      </c>
      <c r="B4" s="130" t="s">
        <v>9</v>
      </c>
      <c r="C4" s="125">
        <v>1896.6</v>
      </c>
    </row>
    <row r="5" spans="1:5" ht="15.75" x14ac:dyDescent="0.25">
      <c r="A5" s="128">
        <v>2</v>
      </c>
      <c r="B5" s="129" t="s">
        <v>11</v>
      </c>
      <c r="C5" s="125">
        <v>3034.4</v>
      </c>
    </row>
    <row r="6" spans="1:5" ht="15.75" x14ac:dyDescent="0.25">
      <c r="A6" s="128"/>
      <c r="B6" s="122" t="s">
        <v>49</v>
      </c>
      <c r="C6" s="121">
        <f>SUM(C4:C5)</f>
        <v>4931</v>
      </c>
    </row>
    <row r="7" spans="1:5" ht="15.75" x14ac:dyDescent="0.25">
      <c r="A7" s="127"/>
      <c r="B7" s="126" t="s">
        <v>255</v>
      </c>
      <c r="C7" s="125">
        <v>259.5</v>
      </c>
      <c r="D7" s="124">
        <v>0.05</v>
      </c>
    </row>
    <row r="8" spans="1:5" ht="15.75" x14ac:dyDescent="0.25">
      <c r="A8" s="123"/>
      <c r="B8" s="122" t="s">
        <v>237</v>
      </c>
      <c r="C8" s="121">
        <f>SUM(C6:C7)</f>
        <v>5190.5</v>
      </c>
    </row>
    <row r="9" spans="1:5" x14ac:dyDescent="0.2">
      <c r="C9" s="120"/>
    </row>
    <row r="10" spans="1:5" ht="15.75" x14ac:dyDescent="0.25">
      <c r="C10" s="542"/>
      <c r="D10" s="542"/>
      <c r="E10" s="542"/>
    </row>
    <row r="11" spans="1:5" ht="15.75" x14ac:dyDescent="0.25">
      <c r="C11" s="543"/>
      <c r="D11" s="543"/>
      <c r="E11" s="543"/>
    </row>
  </sheetData>
  <mergeCells count="4">
    <mergeCell ref="A2:C2"/>
    <mergeCell ref="A1:C1"/>
    <mergeCell ref="C10:E10"/>
    <mergeCell ref="C11:E11"/>
  </mergeCells>
  <printOptions horizontalCentered="1"/>
  <pageMargins left="0.98425196850393704" right="0.59055118110236227" top="0.59055118110236227" bottom="0.59055118110236227" header="0.19685039370078741" footer="0.19685039370078741"/>
  <pageSetup paperSize="9" scale="92" orientation="portrait" horizontalDpi="4294967295" verticalDpi="4294967295" r:id="rId1"/>
  <headerFooter alignWithMargins="0">
    <oddFooter>&amp;L&amp;8&amp;Z&amp;F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G47"/>
  <sheetViews>
    <sheetView view="pageBreakPreview" topLeftCell="A37" zoomScaleNormal="100" zoomScaleSheetLayoutView="100" workbookViewId="0">
      <selection activeCell="B23" sqref="B23"/>
    </sheetView>
  </sheetViews>
  <sheetFormatPr defaultRowHeight="18.75" x14ac:dyDescent="0.2"/>
  <cols>
    <col min="1" max="1" width="6.28515625" style="134" customWidth="1"/>
    <col min="2" max="2" width="55.7109375" style="136" bestFit="1" customWidth="1"/>
    <col min="3" max="3" width="18" style="135" customWidth="1"/>
    <col min="4" max="4" width="18.42578125" style="135" customWidth="1"/>
    <col min="5" max="5" width="19.140625" style="135" customWidth="1"/>
    <col min="6" max="6" width="33.140625" style="135" customWidth="1"/>
    <col min="7" max="256" width="9.140625" style="134"/>
    <col min="257" max="257" width="8.85546875" style="134" customWidth="1"/>
    <col min="258" max="258" width="58.28515625" style="134" customWidth="1"/>
    <col min="259" max="259" width="18" style="134" customWidth="1"/>
    <col min="260" max="260" width="18.42578125" style="134" customWidth="1"/>
    <col min="261" max="261" width="19.140625" style="134" customWidth="1"/>
    <col min="262" max="262" width="33.140625" style="134" customWidth="1"/>
    <col min="263" max="512" width="9.140625" style="134"/>
    <col min="513" max="513" width="8.85546875" style="134" customWidth="1"/>
    <col min="514" max="514" width="58.28515625" style="134" customWidth="1"/>
    <col min="515" max="515" width="18" style="134" customWidth="1"/>
    <col min="516" max="516" width="18.42578125" style="134" customWidth="1"/>
    <col min="517" max="517" width="19.140625" style="134" customWidth="1"/>
    <col min="518" max="518" width="33.140625" style="134" customWidth="1"/>
    <col min="519" max="768" width="9.140625" style="134"/>
    <col min="769" max="769" width="8.85546875" style="134" customWidth="1"/>
    <col min="770" max="770" width="58.28515625" style="134" customWidth="1"/>
    <col min="771" max="771" width="18" style="134" customWidth="1"/>
    <col min="772" max="772" width="18.42578125" style="134" customWidth="1"/>
    <col min="773" max="773" width="19.140625" style="134" customWidth="1"/>
    <col min="774" max="774" width="33.140625" style="134" customWidth="1"/>
    <col min="775" max="1024" width="9.140625" style="134"/>
    <col min="1025" max="1025" width="8.85546875" style="134" customWidth="1"/>
    <col min="1026" max="1026" width="58.28515625" style="134" customWidth="1"/>
    <col min="1027" max="1027" width="18" style="134" customWidth="1"/>
    <col min="1028" max="1028" width="18.42578125" style="134" customWidth="1"/>
    <col min="1029" max="1029" width="19.140625" style="134" customWidth="1"/>
    <col min="1030" max="1030" width="33.140625" style="134" customWidth="1"/>
    <col min="1031" max="1280" width="9.140625" style="134"/>
    <col min="1281" max="1281" width="8.85546875" style="134" customWidth="1"/>
    <col min="1282" max="1282" width="58.28515625" style="134" customWidth="1"/>
    <col min="1283" max="1283" width="18" style="134" customWidth="1"/>
    <col min="1284" max="1284" width="18.42578125" style="134" customWidth="1"/>
    <col min="1285" max="1285" width="19.140625" style="134" customWidth="1"/>
    <col min="1286" max="1286" width="33.140625" style="134" customWidth="1"/>
    <col min="1287" max="1536" width="9.140625" style="134"/>
    <col min="1537" max="1537" width="8.85546875" style="134" customWidth="1"/>
    <col min="1538" max="1538" width="58.28515625" style="134" customWidth="1"/>
    <col min="1539" max="1539" width="18" style="134" customWidth="1"/>
    <col min="1540" max="1540" width="18.42578125" style="134" customWidth="1"/>
    <col min="1541" max="1541" width="19.140625" style="134" customWidth="1"/>
    <col min="1542" max="1542" width="33.140625" style="134" customWidth="1"/>
    <col min="1543" max="1792" width="9.140625" style="134"/>
    <col min="1793" max="1793" width="8.85546875" style="134" customWidth="1"/>
    <col min="1794" max="1794" width="58.28515625" style="134" customWidth="1"/>
    <col min="1795" max="1795" width="18" style="134" customWidth="1"/>
    <col min="1796" max="1796" width="18.42578125" style="134" customWidth="1"/>
    <col min="1797" max="1797" width="19.140625" style="134" customWidth="1"/>
    <col min="1798" max="1798" width="33.140625" style="134" customWidth="1"/>
    <col min="1799" max="2048" width="9.140625" style="134"/>
    <col min="2049" max="2049" width="8.85546875" style="134" customWidth="1"/>
    <col min="2050" max="2050" width="58.28515625" style="134" customWidth="1"/>
    <col min="2051" max="2051" width="18" style="134" customWidth="1"/>
    <col min="2052" max="2052" width="18.42578125" style="134" customWidth="1"/>
    <col min="2053" max="2053" width="19.140625" style="134" customWidth="1"/>
    <col min="2054" max="2054" width="33.140625" style="134" customWidth="1"/>
    <col min="2055" max="2304" width="9.140625" style="134"/>
    <col min="2305" max="2305" width="8.85546875" style="134" customWidth="1"/>
    <col min="2306" max="2306" width="58.28515625" style="134" customWidth="1"/>
    <col min="2307" max="2307" width="18" style="134" customWidth="1"/>
    <col min="2308" max="2308" width="18.42578125" style="134" customWidth="1"/>
    <col min="2309" max="2309" width="19.140625" style="134" customWidth="1"/>
    <col min="2310" max="2310" width="33.140625" style="134" customWidth="1"/>
    <col min="2311" max="2560" width="9.140625" style="134"/>
    <col min="2561" max="2561" width="8.85546875" style="134" customWidth="1"/>
    <col min="2562" max="2562" width="58.28515625" style="134" customWidth="1"/>
    <col min="2563" max="2563" width="18" style="134" customWidth="1"/>
    <col min="2564" max="2564" width="18.42578125" style="134" customWidth="1"/>
    <col min="2565" max="2565" width="19.140625" style="134" customWidth="1"/>
    <col min="2566" max="2566" width="33.140625" style="134" customWidth="1"/>
    <col min="2567" max="2816" width="9.140625" style="134"/>
    <col min="2817" max="2817" width="8.85546875" style="134" customWidth="1"/>
    <col min="2818" max="2818" width="58.28515625" style="134" customWidth="1"/>
    <col min="2819" max="2819" width="18" style="134" customWidth="1"/>
    <col min="2820" max="2820" width="18.42578125" style="134" customWidth="1"/>
    <col min="2821" max="2821" width="19.140625" style="134" customWidth="1"/>
    <col min="2822" max="2822" width="33.140625" style="134" customWidth="1"/>
    <col min="2823" max="3072" width="9.140625" style="134"/>
    <col min="3073" max="3073" width="8.85546875" style="134" customWidth="1"/>
    <col min="3074" max="3074" width="58.28515625" style="134" customWidth="1"/>
    <col min="3075" max="3075" width="18" style="134" customWidth="1"/>
    <col min="3076" max="3076" width="18.42578125" style="134" customWidth="1"/>
    <col min="3077" max="3077" width="19.140625" style="134" customWidth="1"/>
    <col min="3078" max="3078" width="33.140625" style="134" customWidth="1"/>
    <col min="3079" max="3328" width="9.140625" style="134"/>
    <col min="3329" max="3329" width="8.85546875" style="134" customWidth="1"/>
    <col min="3330" max="3330" width="58.28515625" style="134" customWidth="1"/>
    <col min="3331" max="3331" width="18" style="134" customWidth="1"/>
    <col min="3332" max="3332" width="18.42578125" style="134" customWidth="1"/>
    <col min="3333" max="3333" width="19.140625" style="134" customWidth="1"/>
    <col min="3334" max="3334" width="33.140625" style="134" customWidth="1"/>
    <col min="3335" max="3584" width="9.140625" style="134"/>
    <col min="3585" max="3585" width="8.85546875" style="134" customWidth="1"/>
    <col min="3586" max="3586" width="58.28515625" style="134" customWidth="1"/>
    <col min="3587" max="3587" width="18" style="134" customWidth="1"/>
    <col min="3588" max="3588" width="18.42578125" style="134" customWidth="1"/>
    <col min="3589" max="3589" width="19.140625" style="134" customWidth="1"/>
    <col min="3590" max="3590" width="33.140625" style="134" customWidth="1"/>
    <col min="3591" max="3840" width="9.140625" style="134"/>
    <col min="3841" max="3841" width="8.85546875" style="134" customWidth="1"/>
    <col min="3842" max="3842" width="58.28515625" style="134" customWidth="1"/>
    <col min="3843" max="3843" width="18" style="134" customWidth="1"/>
    <col min="3844" max="3844" width="18.42578125" style="134" customWidth="1"/>
    <col min="3845" max="3845" width="19.140625" style="134" customWidth="1"/>
    <col min="3846" max="3846" width="33.140625" style="134" customWidth="1"/>
    <col min="3847" max="4096" width="9.140625" style="134"/>
    <col min="4097" max="4097" width="8.85546875" style="134" customWidth="1"/>
    <col min="4098" max="4098" width="58.28515625" style="134" customWidth="1"/>
    <col min="4099" max="4099" width="18" style="134" customWidth="1"/>
    <col min="4100" max="4100" width="18.42578125" style="134" customWidth="1"/>
    <col min="4101" max="4101" width="19.140625" style="134" customWidth="1"/>
    <col min="4102" max="4102" width="33.140625" style="134" customWidth="1"/>
    <col min="4103" max="4352" width="9.140625" style="134"/>
    <col min="4353" max="4353" width="8.85546875" style="134" customWidth="1"/>
    <col min="4354" max="4354" width="58.28515625" style="134" customWidth="1"/>
    <col min="4355" max="4355" width="18" style="134" customWidth="1"/>
    <col min="4356" max="4356" width="18.42578125" style="134" customWidth="1"/>
    <col min="4357" max="4357" width="19.140625" style="134" customWidth="1"/>
    <col min="4358" max="4358" width="33.140625" style="134" customWidth="1"/>
    <col min="4359" max="4608" width="9.140625" style="134"/>
    <col min="4609" max="4609" width="8.85546875" style="134" customWidth="1"/>
    <col min="4610" max="4610" width="58.28515625" style="134" customWidth="1"/>
    <col min="4611" max="4611" width="18" style="134" customWidth="1"/>
    <col min="4612" max="4612" width="18.42578125" style="134" customWidth="1"/>
    <col min="4613" max="4613" width="19.140625" style="134" customWidth="1"/>
    <col min="4614" max="4614" width="33.140625" style="134" customWidth="1"/>
    <col min="4615" max="4864" width="9.140625" style="134"/>
    <col min="4865" max="4865" width="8.85546875" style="134" customWidth="1"/>
    <col min="4866" max="4866" width="58.28515625" style="134" customWidth="1"/>
    <col min="4867" max="4867" width="18" style="134" customWidth="1"/>
    <col min="4868" max="4868" width="18.42578125" style="134" customWidth="1"/>
    <col min="4869" max="4869" width="19.140625" style="134" customWidth="1"/>
    <col min="4870" max="4870" width="33.140625" style="134" customWidth="1"/>
    <col min="4871" max="5120" width="9.140625" style="134"/>
    <col min="5121" max="5121" width="8.85546875" style="134" customWidth="1"/>
    <col min="5122" max="5122" width="58.28515625" style="134" customWidth="1"/>
    <col min="5123" max="5123" width="18" style="134" customWidth="1"/>
    <col min="5124" max="5124" width="18.42578125" style="134" customWidth="1"/>
    <col min="5125" max="5125" width="19.140625" style="134" customWidth="1"/>
    <col min="5126" max="5126" width="33.140625" style="134" customWidth="1"/>
    <col min="5127" max="5376" width="9.140625" style="134"/>
    <col min="5377" max="5377" width="8.85546875" style="134" customWidth="1"/>
    <col min="5378" max="5378" width="58.28515625" style="134" customWidth="1"/>
    <col min="5379" max="5379" width="18" style="134" customWidth="1"/>
    <col min="5380" max="5380" width="18.42578125" style="134" customWidth="1"/>
    <col min="5381" max="5381" width="19.140625" style="134" customWidth="1"/>
    <col min="5382" max="5382" width="33.140625" style="134" customWidth="1"/>
    <col min="5383" max="5632" width="9.140625" style="134"/>
    <col min="5633" max="5633" width="8.85546875" style="134" customWidth="1"/>
    <col min="5634" max="5634" width="58.28515625" style="134" customWidth="1"/>
    <col min="5635" max="5635" width="18" style="134" customWidth="1"/>
    <col min="5636" max="5636" width="18.42578125" style="134" customWidth="1"/>
    <col min="5637" max="5637" width="19.140625" style="134" customWidth="1"/>
    <col min="5638" max="5638" width="33.140625" style="134" customWidth="1"/>
    <col min="5639" max="5888" width="9.140625" style="134"/>
    <col min="5889" max="5889" width="8.85546875" style="134" customWidth="1"/>
    <col min="5890" max="5890" width="58.28515625" style="134" customWidth="1"/>
    <col min="5891" max="5891" width="18" style="134" customWidth="1"/>
    <col min="5892" max="5892" width="18.42578125" style="134" customWidth="1"/>
    <col min="5893" max="5893" width="19.140625" style="134" customWidth="1"/>
    <col min="5894" max="5894" width="33.140625" style="134" customWidth="1"/>
    <col min="5895" max="6144" width="9.140625" style="134"/>
    <col min="6145" max="6145" width="8.85546875" style="134" customWidth="1"/>
    <col min="6146" max="6146" width="58.28515625" style="134" customWidth="1"/>
    <col min="6147" max="6147" width="18" style="134" customWidth="1"/>
    <col min="6148" max="6148" width="18.42578125" style="134" customWidth="1"/>
    <col min="6149" max="6149" width="19.140625" style="134" customWidth="1"/>
    <col min="6150" max="6150" width="33.140625" style="134" customWidth="1"/>
    <col min="6151" max="6400" width="9.140625" style="134"/>
    <col min="6401" max="6401" width="8.85546875" style="134" customWidth="1"/>
    <col min="6402" max="6402" width="58.28515625" style="134" customWidth="1"/>
    <col min="6403" max="6403" width="18" style="134" customWidth="1"/>
    <col min="6404" max="6404" width="18.42578125" style="134" customWidth="1"/>
    <col min="6405" max="6405" width="19.140625" style="134" customWidth="1"/>
    <col min="6406" max="6406" width="33.140625" style="134" customWidth="1"/>
    <col min="6407" max="6656" width="9.140625" style="134"/>
    <col min="6657" max="6657" width="8.85546875" style="134" customWidth="1"/>
    <col min="6658" max="6658" width="58.28515625" style="134" customWidth="1"/>
    <col min="6659" max="6659" width="18" style="134" customWidth="1"/>
    <col min="6660" max="6660" width="18.42578125" style="134" customWidth="1"/>
    <col min="6661" max="6661" width="19.140625" style="134" customWidth="1"/>
    <col min="6662" max="6662" width="33.140625" style="134" customWidth="1"/>
    <col min="6663" max="6912" width="9.140625" style="134"/>
    <col min="6913" max="6913" width="8.85546875" style="134" customWidth="1"/>
    <col min="6914" max="6914" width="58.28515625" style="134" customWidth="1"/>
    <col min="6915" max="6915" width="18" style="134" customWidth="1"/>
    <col min="6916" max="6916" width="18.42578125" style="134" customWidth="1"/>
    <col min="6917" max="6917" width="19.140625" style="134" customWidth="1"/>
    <col min="6918" max="6918" width="33.140625" style="134" customWidth="1"/>
    <col min="6919" max="7168" width="9.140625" style="134"/>
    <col min="7169" max="7169" width="8.85546875" style="134" customWidth="1"/>
    <col min="7170" max="7170" width="58.28515625" style="134" customWidth="1"/>
    <col min="7171" max="7171" width="18" style="134" customWidth="1"/>
    <col min="7172" max="7172" width="18.42578125" style="134" customWidth="1"/>
    <col min="7173" max="7173" width="19.140625" style="134" customWidth="1"/>
    <col min="7174" max="7174" width="33.140625" style="134" customWidth="1"/>
    <col min="7175" max="7424" width="9.140625" style="134"/>
    <col min="7425" max="7425" width="8.85546875" style="134" customWidth="1"/>
    <col min="7426" max="7426" width="58.28515625" style="134" customWidth="1"/>
    <col min="7427" max="7427" width="18" style="134" customWidth="1"/>
    <col min="7428" max="7428" width="18.42578125" style="134" customWidth="1"/>
    <col min="7429" max="7429" width="19.140625" style="134" customWidth="1"/>
    <col min="7430" max="7430" width="33.140625" style="134" customWidth="1"/>
    <col min="7431" max="7680" width="9.140625" style="134"/>
    <col min="7681" max="7681" width="8.85546875" style="134" customWidth="1"/>
    <col min="7682" max="7682" width="58.28515625" style="134" customWidth="1"/>
    <col min="7683" max="7683" width="18" style="134" customWidth="1"/>
    <col min="7684" max="7684" width="18.42578125" style="134" customWidth="1"/>
    <col min="7685" max="7685" width="19.140625" style="134" customWidth="1"/>
    <col min="7686" max="7686" width="33.140625" style="134" customWidth="1"/>
    <col min="7687" max="7936" width="9.140625" style="134"/>
    <col min="7937" max="7937" width="8.85546875" style="134" customWidth="1"/>
    <col min="7938" max="7938" width="58.28515625" style="134" customWidth="1"/>
    <col min="7939" max="7939" width="18" style="134" customWidth="1"/>
    <col min="7940" max="7940" width="18.42578125" style="134" customWidth="1"/>
    <col min="7941" max="7941" width="19.140625" style="134" customWidth="1"/>
    <col min="7942" max="7942" width="33.140625" style="134" customWidth="1"/>
    <col min="7943" max="8192" width="9.140625" style="134"/>
    <col min="8193" max="8193" width="8.85546875" style="134" customWidth="1"/>
    <col min="8194" max="8194" width="58.28515625" style="134" customWidth="1"/>
    <col min="8195" max="8195" width="18" style="134" customWidth="1"/>
    <col min="8196" max="8196" width="18.42578125" style="134" customWidth="1"/>
    <col min="8197" max="8197" width="19.140625" style="134" customWidth="1"/>
    <col min="8198" max="8198" width="33.140625" style="134" customWidth="1"/>
    <col min="8199" max="8448" width="9.140625" style="134"/>
    <col min="8449" max="8449" width="8.85546875" style="134" customWidth="1"/>
    <col min="8450" max="8450" width="58.28515625" style="134" customWidth="1"/>
    <col min="8451" max="8451" width="18" style="134" customWidth="1"/>
    <col min="8452" max="8452" width="18.42578125" style="134" customWidth="1"/>
    <col min="8453" max="8453" width="19.140625" style="134" customWidth="1"/>
    <col min="8454" max="8454" width="33.140625" style="134" customWidth="1"/>
    <col min="8455" max="8704" width="9.140625" style="134"/>
    <col min="8705" max="8705" width="8.85546875" style="134" customWidth="1"/>
    <col min="8706" max="8706" width="58.28515625" style="134" customWidth="1"/>
    <col min="8707" max="8707" width="18" style="134" customWidth="1"/>
    <col min="8708" max="8708" width="18.42578125" style="134" customWidth="1"/>
    <col min="8709" max="8709" width="19.140625" style="134" customWidth="1"/>
    <col min="8710" max="8710" width="33.140625" style="134" customWidth="1"/>
    <col min="8711" max="8960" width="9.140625" style="134"/>
    <col min="8961" max="8961" width="8.85546875" style="134" customWidth="1"/>
    <col min="8962" max="8962" width="58.28515625" style="134" customWidth="1"/>
    <col min="8963" max="8963" width="18" style="134" customWidth="1"/>
    <col min="8964" max="8964" width="18.42578125" style="134" customWidth="1"/>
    <col min="8965" max="8965" width="19.140625" style="134" customWidth="1"/>
    <col min="8966" max="8966" width="33.140625" style="134" customWidth="1"/>
    <col min="8967" max="9216" width="9.140625" style="134"/>
    <col min="9217" max="9217" width="8.85546875" style="134" customWidth="1"/>
    <col min="9218" max="9218" width="58.28515625" style="134" customWidth="1"/>
    <col min="9219" max="9219" width="18" style="134" customWidth="1"/>
    <col min="9220" max="9220" width="18.42578125" style="134" customWidth="1"/>
    <col min="9221" max="9221" width="19.140625" style="134" customWidth="1"/>
    <col min="9222" max="9222" width="33.140625" style="134" customWidth="1"/>
    <col min="9223" max="9472" width="9.140625" style="134"/>
    <col min="9473" max="9473" width="8.85546875" style="134" customWidth="1"/>
    <col min="9474" max="9474" width="58.28515625" style="134" customWidth="1"/>
    <col min="9475" max="9475" width="18" style="134" customWidth="1"/>
    <col min="9476" max="9476" width="18.42578125" style="134" customWidth="1"/>
    <col min="9477" max="9477" width="19.140625" style="134" customWidth="1"/>
    <col min="9478" max="9478" width="33.140625" style="134" customWidth="1"/>
    <col min="9479" max="9728" width="9.140625" style="134"/>
    <col min="9729" max="9729" width="8.85546875" style="134" customWidth="1"/>
    <col min="9730" max="9730" width="58.28515625" style="134" customWidth="1"/>
    <col min="9731" max="9731" width="18" style="134" customWidth="1"/>
    <col min="9732" max="9732" width="18.42578125" style="134" customWidth="1"/>
    <col min="9733" max="9733" width="19.140625" style="134" customWidth="1"/>
    <col min="9734" max="9734" width="33.140625" style="134" customWidth="1"/>
    <col min="9735" max="9984" width="9.140625" style="134"/>
    <col min="9985" max="9985" width="8.85546875" style="134" customWidth="1"/>
    <col min="9986" max="9986" width="58.28515625" style="134" customWidth="1"/>
    <col min="9987" max="9987" width="18" style="134" customWidth="1"/>
    <col min="9988" max="9988" width="18.42578125" style="134" customWidth="1"/>
    <col min="9989" max="9989" width="19.140625" style="134" customWidth="1"/>
    <col min="9990" max="9990" width="33.140625" style="134" customWidth="1"/>
    <col min="9991" max="10240" width="9.140625" style="134"/>
    <col min="10241" max="10241" width="8.85546875" style="134" customWidth="1"/>
    <col min="10242" max="10242" width="58.28515625" style="134" customWidth="1"/>
    <col min="10243" max="10243" width="18" style="134" customWidth="1"/>
    <col min="10244" max="10244" width="18.42578125" style="134" customWidth="1"/>
    <col min="10245" max="10245" width="19.140625" style="134" customWidth="1"/>
    <col min="10246" max="10246" width="33.140625" style="134" customWidth="1"/>
    <col min="10247" max="10496" width="9.140625" style="134"/>
    <col min="10497" max="10497" width="8.85546875" style="134" customWidth="1"/>
    <col min="10498" max="10498" width="58.28515625" style="134" customWidth="1"/>
    <col min="10499" max="10499" width="18" style="134" customWidth="1"/>
    <col min="10500" max="10500" width="18.42578125" style="134" customWidth="1"/>
    <col min="10501" max="10501" width="19.140625" style="134" customWidth="1"/>
    <col min="10502" max="10502" width="33.140625" style="134" customWidth="1"/>
    <col min="10503" max="10752" width="9.140625" style="134"/>
    <col min="10753" max="10753" width="8.85546875" style="134" customWidth="1"/>
    <col min="10754" max="10754" width="58.28515625" style="134" customWidth="1"/>
    <col min="10755" max="10755" width="18" style="134" customWidth="1"/>
    <col min="10756" max="10756" width="18.42578125" style="134" customWidth="1"/>
    <col min="10757" max="10757" width="19.140625" style="134" customWidth="1"/>
    <col min="10758" max="10758" width="33.140625" style="134" customWidth="1"/>
    <col min="10759" max="11008" width="9.140625" style="134"/>
    <col min="11009" max="11009" width="8.85546875" style="134" customWidth="1"/>
    <col min="11010" max="11010" width="58.28515625" style="134" customWidth="1"/>
    <col min="11011" max="11011" width="18" style="134" customWidth="1"/>
    <col min="11012" max="11012" width="18.42578125" style="134" customWidth="1"/>
    <col min="11013" max="11013" width="19.140625" style="134" customWidth="1"/>
    <col min="11014" max="11014" width="33.140625" style="134" customWidth="1"/>
    <col min="11015" max="11264" width="9.140625" style="134"/>
    <col min="11265" max="11265" width="8.85546875" style="134" customWidth="1"/>
    <col min="11266" max="11266" width="58.28515625" style="134" customWidth="1"/>
    <col min="11267" max="11267" width="18" style="134" customWidth="1"/>
    <col min="11268" max="11268" width="18.42578125" style="134" customWidth="1"/>
    <col min="11269" max="11269" width="19.140625" style="134" customWidth="1"/>
    <col min="11270" max="11270" width="33.140625" style="134" customWidth="1"/>
    <col min="11271" max="11520" width="9.140625" style="134"/>
    <col min="11521" max="11521" width="8.85546875" style="134" customWidth="1"/>
    <col min="11522" max="11522" width="58.28515625" style="134" customWidth="1"/>
    <col min="11523" max="11523" width="18" style="134" customWidth="1"/>
    <col min="11524" max="11524" width="18.42578125" style="134" customWidth="1"/>
    <col min="11525" max="11525" width="19.140625" style="134" customWidth="1"/>
    <col min="11526" max="11526" width="33.140625" style="134" customWidth="1"/>
    <col min="11527" max="11776" width="9.140625" style="134"/>
    <col min="11777" max="11777" width="8.85546875" style="134" customWidth="1"/>
    <col min="11778" max="11778" width="58.28515625" style="134" customWidth="1"/>
    <col min="11779" max="11779" width="18" style="134" customWidth="1"/>
    <col min="11780" max="11780" width="18.42578125" style="134" customWidth="1"/>
    <col min="11781" max="11781" width="19.140625" style="134" customWidth="1"/>
    <col min="11782" max="11782" width="33.140625" style="134" customWidth="1"/>
    <col min="11783" max="12032" width="9.140625" style="134"/>
    <col min="12033" max="12033" width="8.85546875" style="134" customWidth="1"/>
    <col min="12034" max="12034" width="58.28515625" style="134" customWidth="1"/>
    <col min="12035" max="12035" width="18" style="134" customWidth="1"/>
    <col min="12036" max="12036" width="18.42578125" style="134" customWidth="1"/>
    <col min="12037" max="12037" width="19.140625" style="134" customWidth="1"/>
    <col min="12038" max="12038" width="33.140625" style="134" customWidth="1"/>
    <col min="12039" max="12288" width="9.140625" style="134"/>
    <col min="12289" max="12289" width="8.85546875" style="134" customWidth="1"/>
    <col min="12290" max="12290" width="58.28515625" style="134" customWidth="1"/>
    <col min="12291" max="12291" width="18" style="134" customWidth="1"/>
    <col min="12292" max="12292" width="18.42578125" style="134" customWidth="1"/>
    <col min="12293" max="12293" width="19.140625" style="134" customWidth="1"/>
    <col min="12294" max="12294" width="33.140625" style="134" customWidth="1"/>
    <col min="12295" max="12544" width="9.140625" style="134"/>
    <col min="12545" max="12545" width="8.85546875" style="134" customWidth="1"/>
    <col min="12546" max="12546" width="58.28515625" style="134" customWidth="1"/>
    <col min="12547" max="12547" width="18" style="134" customWidth="1"/>
    <col min="12548" max="12548" width="18.42578125" style="134" customWidth="1"/>
    <col min="12549" max="12549" width="19.140625" style="134" customWidth="1"/>
    <col min="12550" max="12550" width="33.140625" style="134" customWidth="1"/>
    <col min="12551" max="12800" width="9.140625" style="134"/>
    <col min="12801" max="12801" width="8.85546875" style="134" customWidth="1"/>
    <col min="12802" max="12802" width="58.28515625" style="134" customWidth="1"/>
    <col min="12803" max="12803" width="18" style="134" customWidth="1"/>
    <col min="12804" max="12804" width="18.42578125" style="134" customWidth="1"/>
    <col min="12805" max="12805" width="19.140625" style="134" customWidth="1"/>
    <col min="12806" max="12806" width="33.140625" style="134" customWidth="1"/>
    <col min="12807" max="13056" width="9.140625" style="134"/>
    <col min="13057" max="13057" width="8.85546875" style="134" customWidth="1"/>
    <col min="13058" max="13058" width="58.28515625" style="134" customWidth="1"/>
    <col min="13059" max="13059" width="18" style="134" customWidth="1"/>
    <col min="13060" max="13060" width="18.42578125" style="134" customWidth="1"/>
    <col min="13061" max="13061" width="19.140625" style="134" customWidth="1"/>
    <col min="13062" max="13062" width="33.140625" style="134" customWidth="1"/>
    <col min="13063" max="13312" width="9.140625" style="134"/>
    <col min="13313" max="13313" width="8.85546875" style="134" customWidth="1"/>
    <col min="13314" max="13314" width="58.28515625" style="134" customWidth="1"/>
    <col min="13315" max="13315" width="18" style="134" customWidth="1"/>
    <col min="13316" max="13316" width="18.42578125" style="134" customWidth="1"/>
    <col min="13317" max="13317" width="19.140625" style="134" customWidth="1"/>
    <col min="13318" max="13318" width="33.140625" style="134" customWidth="1"/>
    <col min="13319" max="13568" width="9.140625" style="134"/>
    <col min="13569" max="13569" width="8.85546875" style="134" customWidth="1"/>
    <col min="13570" max="13570" width="58.28515625" style="134" customWidth="1"/>
    <col min="13571" max="13571" width="18" style="134" customWidth="1"/>
    <col min="13572" max="13572" width="18.42578125" style="134" customWidth="1"/>
    <col min="13573" max="13573" width="19.140625" style="134" customWidth="1"/>
    <col min="13574" max="13574" width="33.140625" style="134" customWidth="1"/>
    <col min="13575" max="13824" width="9.140625" style="134"/>
    <col min="13825" max="13825" width="8.85546875" style="134" customWidth="1"/>
    <col min="13826" max="13826" width="58.28515625" style="134" customWidth="1"/>
    <col min="13827" max="13827" width="18" style="134" customWidth="1"/>
    <col min="13828" max="13828" width="18.42578125" style="134" customWidth="1"/>
    <col min="13829" max="13829" width="19.140625" style="134" customWidth="1"/>
    <col min="13830" max="13830" width="33.140625" style="134" customWidth="1"/>
    <col min="13831" max="14080" width="9.140625" style="134"/>
    <col min="14081" max="14081" width="8.85546875" style="134" customWidth="1"/>
    <col min="14082" max="14082" width="58.28515625" style="134" customWidth="1"/>
    <col min="14083" max="14083" width="18" style="134" customWidth="1"/>
    <col min="14084" max="14084" width="18.42578125" style="134" customWidth="1"/>
    <col min="14085" max="14085" width="19.140625" style="134" customWidth="1"/>
    <col min="14086" max="14086" width="33.140625" style="134" customWidth="1"/>
    <col min="14087" max="14336" width="9.140625" style="134"/>
    <col min="14337" max="14337" width="8.85546875" style="134" customWidth="1"/>
    <col min="14338" max="14338" width="58.28515625" style="134" customWidth="1"/>
    <col min="14339" max="14339" width="18" style="134" customWidth="1"/>
    <col min="14340" max="14340" width="18.42578125" style="134" customWidth="1"/>
    <col min="14341" max="14341" width="19.140625" style="134" customWidth="1"/>
    <col min="14342" max="14342" width="33.140625" style="134" customWidth="1"/>
    <col min="14343" max="14592" width="9.140625" style="134"/>
    <col min="14593" max="14593" width="8.85546875" style="134" customWidth="1"/>
    <col min="14594" max="14594" width="58.28515625" style="134" customWidth="1"/>
    <col min="14595" max="14595" width="18" style="134" customWidth="1"/>
    <col min="14596" max="14596" width="18.42578125" style="134" customWidth="1"/>
    <col min="14597" max="14597" width="19.140625" style="134" customWidth="1"/>
    <col min="14598" max="14598" width="33.140625" style="134" customWidth="1"/>
    <col min="14599" max="14848" width="9.140625" style="134"/>
    <col min="14849" max="14849" width="8.85546875" style="134" customWidth="1"/>
    <col min="14850" max="14850" width="58.28515625" style="134" customWidth="1"/>
    <col min="14851" max="14851" width="18" style="134" customWidth="1"/>
    <col min="14852" max="14852" width="18.42578125" style="134" customWidth="1"/>
    <col min="14853" max="14853" width="19.140625" style="134" customWidth="1"/>
    <col min="14854" max="14854" width="33.140625" style="134" customWidth="1"/>
    <col min="14855" max="15104" width="9.140625" style="134"/>
    <col min="15105" max="15105" width="8.85546875" style="134" customWidth="1"/>
    <col min="15106" max="15106" width="58.28515625" style="134" customWidth="1"/>
    <col min="15107" max="15107" width="18" style="134" customWidth="1"/>
    <col min="15108" max="15108" width="18.42578125" style="134" customWidth="1"/>
    <col min="15109" max="15109" width="19.140625" style="134" customWidth="1"/>
    <col min="15110" max="15110" width="33.140625" style="134" customWidth="1"/>
    <col min="15111" max="15360" width="9.140625" style="134"/>
    <col min="15361" max="15361" width="8.85546875" style="134" customWidth="1"/>
    <col min="15362" max="15362" width="58.28515625" style="134" customWidth="1"/>
    <col min="15363" max="15363" width="18" style="134" customWidth="1"/>
    <col min="15364" max="15364" width="18.42578125" style="134" customWidth="1"/>
    <col min="15365" max="15365" width="19.140625" style="134" customWidth="1"/>
    <col min="15366" max="15366" width="33.140625" style="134" customWidth="1"/>
    <col min="15367" max="15616" width="9.140625" style="134"/>
    <col min="15617" max="15617" width="8.85546875" style="134" customWidth="1"/>
    <col min="15618" max="15618" width="58.28515625" style="134" customWidth="1"/>
    <col min="15619" max="15619" width="18" style="134" customWidth="1"/>
    <col min="15620" max="15620" width="18.42578125" style="134" customWidth="1"/>
    <col min="15621" max="15621" width="19.140625" style="134" customWidth="1"/>
    <col min="15622" max="15622" width="33.140625" style="134" customWidth="1"/>
    <col min="15623" max="15872" width="9.140625" style="134"/>
    <col min="15873" max="15873" width="8.85546875" style="134" customWidth="1"/>
    <col min="15874" max="15874" width="58.28515625" style="134" customWidth="1"/>
    <col min="15875" max="15875" width="18" style="134" customWidth="1"/>
    <col min="15876" max="15876" width="18.42578125" style="134" customWidth="1"/>
    <col min="15877" max="15877" width="19.140625" style="134" customWidth="1"/>
    <col min="15878" max="15878" width="33.140625" style="134" customWidth="1"/>
    <col min="15879" max="16128" width="9.140625" style="134"/>
    <col min="16129" max="16129" width="8.85546875" style="134" customWidth="1"/>
    <col min="16130" max="16130" width="58.28515625" style="134" customWidth="1"/>
    <col min="16131" max="16131" width="18" style="134" customWidth="1"/>
    <col min="16132" max="16132" width="18.42578125" style="134" customWidth="1"/>
    <col min="16133" max="16133" width="19.140625" style="134" customWidth="1"/>
    <col min="16134" max="16134" width="33.140625" style="134" customWidth="1"/>
    <col min="16135" max="16384" width="9.140625" style="134"/>
  </cols>
  <sheetData>
    <row r="1" spans="1:7" x14ac:dyDescent="0.2">
      <c r="A1" s="147"/>
      <c r="B1" s="544" t="s">
        <v>304</v>
      </c>
      <c r="C1" s="545"/>
      <c r="D1" s="545"/>
      <c r="E1" s="545"/>
      <c r="F1" s="148"/>
      <c r="G1" s="147"/>
    </row>
    <row r="3" spans="1:7" ht="15" customHeight="1" x14ac:dyDescent="0.2">
      <c r="A3" s="546" t="s">
        <v>303</v>
      </c>
      <c r="B3" s="546"/>
      <c r="C3" s="546"/>
      <c r="D3" s="546"/>
      <c r="E3" s="546"/>
    </row>
    <row r="4" spans="1:7" ht="47.25" customHeight="1" x14ac:dyDescent="0.2">
      <c r="A4" s="546"/>
      <c r="B4" s="546"/>
      <c r="C4" s="546"/>
      <c r="D4" s="546"/>
      <c r="E4" s="546"/>
    </row>
    <row r="5" spans="1:7" x14ac:dyDescent="0.2">
      <c r="B5" s="134"/>
    </row>
    <row r="6" spans="1:7" x14ac:dyDescent="0.2">
      <c r="A6" s="547" t="s">
        <v>265</v>
      </c>
      <c r="B6" s="547" t="s">
        <v>230</v>
      </c>
      <c r="C6" s="547" t="s">
        <v>302</v>
      </c>
      <c r="D6" s="547"/>
      <c r="E6" s="547"/>
    </row>
    <row r="7" spans="1:7" x14ac:dyDescent="0.2">
      <c r="A7" s="547"/>
      <c r="B7" s="547"/>
      <c r="C7" s="547" t="s">
        <v>229</v>
      </c>
      <c r="D7" s="547" t="s">
        <v>222</v>
      </c>
      <c r="E7" s="547"/>
    </row>
    <row r="8" spans="1:7" x14ac:dyDescent="0.2">
      <c r="A8" s="547"/>
      <c r="B8" s="547"/>
      <c r="C8" s="547"/>
      <c r="D8" s="146" t="s">
        <v>221</v>
      </c>
      <c r="E8" s="146" t="s">
        <v>228</v>
      </c>
    </row>
    <row r="9" spans="1:7" x14ac:dyDescent="0.2">
      <c r="A9" s="145">
        <v>1</v>
      </c>
      <c r="B9" s="143">
        <v>2</v>
      </c>
      <c r="C9" s="144">
        <v>3</v>
      </c>
      <c r="D9" s="144">
        <v>4</v>
      </c>
      <c r="E9" s="144">
        <v>5</v>
      </c>
    </row>
    <row r="10" spans="1:7" ht="20.25" x14ac:dyDescent="0.2">
      <c r="A10" s="143">
        <v>1</v>
      </c>
      <c r="B10" s="149" t="s">
        <v>11</v>
      </c>
      <c r="C10" s="142">
        <v>16041.3</v>
      </c>
      <c r="D10" s="142">
        <v>16682.900000000001</v>
      </c>
      <c r="E10" s="142">
        <v>17350.2</v>
      </c>
    </row>
    <row r="11" spans="1:7" ht="20.25" x14ac:dyDescent="0.2">
      <c r="A11" s="143">
        <v>2</v>
      </c>
      <c r="B11" s="149" t="s">
        <v>12</v>
      </c>
      <c r="C11" s="142">
        <v>12163.5</v>
      </c>
      <c r="D11" s="142">
        <v>12650</v>
      </c>
      <c r="E11" s="142">
        <v>13156</v>
      </c>
    </row>
    <row r="12" spans="1:7" ht="20.25" x14ac:dyDescent="0.2">
      <c r="A12" s="143">
        <v>3</v>
      </c>
      <c r="B12" s="149" t="s">
        <v>13</v>
      </c>
      <c r="C12" s="142">
        <v>9512.9</v>
      </c>
      <c r="D12" s="142">
        <v>9893.4</v>
      </c>
      <c r="E12" s="142">
        <v>10289.200000000001</v>
      </c>
    </row>
    <row r="13" spans="1:7" ht="20.25" x14ac:dyDescent="0.2">
      <c r="A13" s="143">
        <v>4</v>
      </c>
      <c r="B13" s="149" t="s">
        <v>14</v>
      </c>
      <c r="C13" s="142">
        <v>12984</v>
      </c>
      <c r="D13" s="142">
        <v>13503.4</v>
      </c>
      <c r="E13" s="142">
        <v>14043.5</v>
      </c>
    </row>
    <row r="14" spans="1:7" ht="20.25" x14ac:dyDescent="0.2">
      <c r="A14" s="143">
        <v>5</v>
      </c>
      <c r="B14" s="149" t="s">
        <v>301</v>
      </c>
      <c r="C14" s="142">
        <v>14385.6</v>
      </c>
      <c r="D14" s="142">
        <v>14961</v>
      </c>
      <c r="E14" s="142">
        <v>15559.4</v>
      </c>
    </row>
    <row r="15" spans="1:7" ht="20.25" x14ac:dyDescent="0.2">
      <c r="A15" s="143">
        <v>6</v>
      </c>
      <c r="B15" s="149" t="s">
        <v>16</v>
      </c>
      <c r="C15" s="142">
        <v>12207</v>
      </c>
      <c r="D15" s="142">
        <v>12695.3</v>
      </c>
      <c r="E15" s="142">
        <v>13203.1</v>
      </c>
    </row>
    <row r="16" spans="1:7" ht="20.25" x14ac:dyDescent="0.2">
      <c r="A16" s="143">
        <v>7</v>
      </c>
      <c r="B16" s="149" t="s">
        <v>300</v>
      </c>
      <c r="C16" s="142">
        <v>10224.6</v>
      </c>
      <c r="D16" s="142">
        <v>10633.5</v>
      </c>
      <c r="E16" s="142">
        <v>11058.9</v>
      </c>
    </row>
    <row r="17" spans="1:5" ht="20.25" x14ac:dyDescent="0.2">
      <c r="A17" s="143">
        <v>8</v>
      </c>
      <c r="B17" s="149" t="s">
        <v>18</v>
      </c>
      <c r="C17" s="142">
        <v>13637.6</v>
      </c>
      <c r="D17" s="142">
        <v>14183.1</v>
      </c>
      <c r="E17" s="142">
        <v>14750.4</v>
      </c>
    </row>
    <row r="18" spans="1:5" ht="20.25" x14ac:dyDescent="0.2">
      <c r="A18" s="143">
        <v>9</v>
      </c>
      <c r="B18" s="149" t="s">
        <v>19</v>
      </c>
      <c r="C18" s="142">
        <v>8198.5</v>
      </c>
      <c r="D18" s="142">
        <v>8526.5</v>
      </c>
      <c r="E18" s="142">
        <v>8867.5</v>
      </c>
    </row>
    <row r="19" spans="1:5" ht="20.25" x14ac:dyDescent="0.2">
      <c r="A19" s="143">
        <v>10</v>
      </c>
      <c r="B19" s="149" t="s">
        <v>20</v>
      </c>
      <c r="C19" s="142">
        <v>8125.9</v>
      </c>
      <c r="D19" s="142">
        <v>8451</v>
      </c>
      <c r="E19" s="142">
        <v>8789</v>
      </c>
    </row>
    <row r="20" spans="1:5" ht="20.25" x14ac:dyDescent="0.2">
      <c r="A20" s="143">
        <v>11</v>
      </c>
      <c r="B20" s="149" t="s">
        <v>21</v>
      </c>
      <c r="C20" s="142">
        <v>16912.7</v>
      </c>
      <c r="D20" s="142">
        <v>17589.099999999999</v>
      </c>
      <c r="E20" s="142">
        <v>18292.7</v>
      </c>
    </row>
    <row r="21" spans="1:5" ht="20.25" x14ac:dyDescent="0.2">
      <c r="A21" s="143">
        <v>12</v>
      </c>
      <c r="B21" s="149" t="s">
        <v>22</v>
      </c>
      <c r="C21" s="142">
        <v>6375.8</v>
      </c>
      <c r="D21" s="142">
        <v>6630.9</v>
      </c>
      <c r="E21" s="142">
        <v>6896.1</v>
      </c>
    </row>
    <row r="22" spans="1:5" ht="20.25" x14ac:dyDescent="0.2">
      <c r="A22" s="143">
        <v>13</v>
      </c>
      <c r="B22" s="149" t="s">
        <v>23</v>
      </c>
      <c r="C22" s="142">
        <v>12156.2</v>
      </c>
      <c r="D22" s="142">
        <v>12642.4</v>
      </c>
      <c r="E22" s="142">
        <v>13148.1</v>
      </c>
    </row>
    <row r="23" spans="1:5" ht="20.25" x14ac:dyDescent="0.2">
      <c r="A23" s="143">
        <v>14</v>
      </c>
      <c r="B23" s="149" t="s">
        <v>24</v>
      </c>
      <c r="C23" s="142">
        <v>6571.9</v>
      </c>
      <c r="D23" s="142">
        <v>6834.8</v>
      </c>
      <c r="E23" s="142">
        <v>7108.2</v>
      </c>
    </row>
    <row r="24" spans="1:5" ht="20.25" x14ac:dyDescent="0.2">
      <c r="A24" s="143">
        <v>15</v>
      </c>
      <c r="B24" s="149" t="s">
        <v>25</v>
      </c>
      <c r="C24" s="142">
        <v>12221.6</v>
      </c>
      <c r="D24" s="142">
        <v>12710.4</v>
      </c>
      <c r="E24" s="142">
        <v>13218.8</v>
      </c>
    </row>
    <row r="25" spans="1:5" ht="20.25" x14ac:dyDescent="0.2">
      <c r="A25" s="143">
        <v>16</v>
      </c>
      <c r="B25" s="149" t="s">
        <v>26</v>
      </c>
      <c r="C25" s="142">
        <v>11509.9</v>
      </c>
      <c r="D25" s="142">
        <v>11970.3</v>
      </c>
      <c r="E25" s="142">
        <v>12449.1</v>
      </c>
    </row>
    <row r="26" spans="1:5" ht="20.25" x14ac:dyDescent="0.2">
      <c r="A26" s="143">
        <v>17</v>
      </c>
      <c r="B26" s="149" t="s">
        <v>299</v>
      </c>
      <c r="C26" s="142">
        <v>20884.900000000001</v>
      </c>
      <c r="D26" s="142">
        <v>21720.2</v>
      </c>
      <c r="E26" s="142">
        <v>22589</v>
      </c>
    </row>
    <row r="27" spans="1:5" ht="20.25" x14ac:dyDescent="0.2">
      <c r="A27" s="143">
        <v>18</v>
      </c>
      <c r="B27" s="149" t="s">
        <v>28</v>
      </c>
      <c r="C27" s="142">
        <v>8619.7000000000007</v>
      </c>
      <c r="D27" s="142">
        <v>8964.5</v>
      </c>
      <c r="E27" s="142">
        <v>9323.1</v>
      </c>
    </row>
    <row r="28" spans="1:5" ht="20.25" x14ac:dyDescent="0.2">
      <c r="A28" s="143">
        <v>19</v>
      </c>
      <c r="B28" s="149" t="s">
        <v>29</v>
      </c>
      <c r="C28" s="142">
        <v>17246.7</v>
      </c>
      <c r="D28" s="142">
        <v>17936.599999999999</v>
      </c>
      <c r="E28" s="142">
        <v>18654</v>
      </c>
    </row>
    <row r="29" spans="1:5" ht="21" customHeight="1" x14ac:dyDescent="0.2">
      <c r="A29" s="143">
        <v>20</v>
      </c>
      <c r="B29" s="149" t="s">
        <v>30</v>
      </c>
      <c r="C29" s="142">
        <v>9367.7000000000007</v>
      </c>
      <c r="D29" s="142">
        <v>9742.4</v>
      </c>
      <c r="E29" s="142">
        <v>10132.1</v>
      </c>
    </row>
    <row r="30" spans="1:5" ht="19.149999999999999" customHeight="1" x14ac:dyDescent="0.2">
      <c r="A30" s="143">
        <v>21</v>
      </c>
      <c r="B30" s="149" t="s">
        <v>283</v>
      </c>
      <c r="C30" s="142">
        <v>17188.599999999999</v>
      </c>
      <c r="D30" s="142">
        <v>17876.2</v>
      </c>
      <c r="E30" s="142">
        <v>18591.2</v>
      </c>
    </row>
    <row r="31" spans="1:5" ht="22.15" customHeight="1" x14ac:dyDescent="0.2">
      <c r="A31" s="143">
        <v>22</v>
      </c>
      <c r="B31" s="150" t="s">
        <v>32</v>
      </c>
      <c r="C31" s="142">
        <v>8910.2000000000007</v>
      </c>
      <c r="D31" s="142">
        <v>9266.6</v>
      </c>
      <c r="E31" s="142">
        <v>9637.2999999999993</v>
      </c>
    </row>
    <row r="32" spans="1:5" ht="19.149999999999999" customHeight="1" x14ac:dyDescent="0.2">
      <c r="A32" s="143">
        <v>23</v>
      </c>
      <c r="B32" s="150" t="s">
        <v>33</v>
      </c>
      <c r="C32" s="142">
        <v>16447.900000000001</v>
      </c>
      <c r="D32" s="142">
        <v>17105.8</v>
      </c>
      <c r="E32" s="142">
        <v>17790.099999999999</v>
      </c>
    </row>
    <row r="33" spans="1:6" ht="20.25" x14ac:dyDescent="0.2">
      <c r="A33" s="143">
        <v>24</v>
      </c>
      <c r="B33" s="149" t="s">
        <v>34</v>
      </c>
      <c r="C33" s="142">
        <v>24377.8</v>
      </c>
      <c r="D33" s="142">
        <v>25352.9</v>
      </c>
      <c r="E33" s="142">
        <v>26367</v>
      </c>
    </row>
    <row r="34" spans="1:6" ht="20.25" x14ac:dyDescent="0.2">
      <c r="A34" s="143">
        <v>25</v>
      </c>
      <c r="B34" s="149" t="s">
        <v>35</v>
      </c>
      <c r="C34" s="142">
        <v>9142.5684299999994</v>
      </c>
      <c r="D34" s="142">
        <v>9508.2999999999993</v>
      </c>
      <c r="E34" s="142">
        <v>9888.6</v>
      </c>
    </row>
    <row r="35" spans="1:6" ht="20.25" x14ac:dyDescent="0.2">
      <c r="A35" s="143">
        <v>26</v>
      </c>
      <c r="B35" s="150" t="s">
        <v>36</v>
      </c>
      <c r="C35" s="142">
        <v>3761.5968599999997</v>
      </c>
      <c r="D35" s="142">
        <v>3912.1</v>
      </c>
      <c r="E35" s="142">
        <v>4068.5</v>
      </c>
    </row>
    <row r="36" spans="1:6" ht="20.25" x14ac:dyDescent="0.2">
      <c r="A36" s="143">
        <v>27</v>
      </c>
      <c r="B36" s="150" t="s">
        <v>37</v>
      </c>
      <c r="C36" s="142">
        <v>12809.762279999999</v>
      </c>
      <c r="D36" s="142">
        <v>13322.1</v>
      </c>
      <c r="E36" s="142">
        <v>13855.3</v>
      </c>
    </row>
    <row r="37" spans="1:6" ht="20.25" x14ac:dyDescent="0.2">
      <c r="A37" s="143">
        <v>28</v>
      </c>
      <c r="B37" s="149" t="s">
        <v>38</v>
      </c>
      <c r="C37" s="142">
        <v>7922.5910699999995</v>
      </c>
      <c r="D37" s="142">
        <v>8239.5</v>
      </c>
      <c r="E37" s="142">
        <v>8569.1</v>
      </c>
    </row>
    <row r="38" spans="1:6" ht="22.9" customHeight="1" x14ac:dyDescent="0.2">
      <c r="A38" s="143">
        <v>29</v>
      </c>
      <c r="B38" s="150" t="s">
        <v>39</v>
      </c>
      <c r="C38" s="142">
        <v>8329.2999999999993</v>
      </c>
      <c r="D38" s="142">
        <v>8662.4</v>
      </c>
      <c r="E38" s="142">
        <v>9008.9</v>
      </c>
    </row>
    <row r="39" spans="1:6" ht="22.9" customHeight="1" x14ac:dyDescent="0.2">
      <c r="A39" s="143">
        <v>30</v>
      </c>
      <c r="B39" s="149" t="s">
        <v>40</v>
      </c>
      <c r="C39" s="142">
        <v>18815.2</v>
      </c>
      <c r="D39" s="142">
        <v>19567.8</v>
      </c>
      <c r="E39" s="142">
        <v>20350.599999999999</v>
      </c>
    </row>
    <row r="40" spans="1:6" ht="20.25" x14ac:dyDescent="0.2">
      <c r="A40" s="143">
        <v>31</v>
      </c>
      <c r="B40" s="151" t="s">
        <v>41</v>
      </c>
      <c r="C40" s="142">
        <v>10406.116410000001</v>
      </c>
      <c r="D40" s="142">
        <v>10822.4</v>
      </c>
      <c r="E40" s="142">
        <v>11255.2</v>
      </c>
    </row>
    <row r="41" spans="1:6" ht="21" customHeight="1" x14ac:dyDescent="0.2">
      <c r="A41" s="143">
        <v>32</v>
      </c>
      <c r="B41" s="149" t="s">
        <v>42</v>
      </c>
      <c r="C41" s="142">
        <v>12199.7736</v>
      </c>
      <c r="D41" s="142">
        <v>12687.8</v>
      </c>
      <c r="E41" s="142">
        <v>13195.3</v>
      </c>
    </row>
    <row r="42" spans="1:6" ht="20.25" x14ac:dyDescent="0.2">
      <c r="A42" s="143">
        <v>33</v>
      </c>
      <c r="B42" s="149" t="s">
        <v>43</v>
      </c>
      <c r="C42" s="142">
        <v>20892.112289999997</v>
      </c>
      <c r="D42" s="142">
        <v>21727.8</v>
      </c>
      <c r="E42" s="142">
        <v>22596.9</v>
      </c>
    </row>
    <row r="43" spans="1:6" ht="20.25" x14ac:dyDescent="0.2">
      <c r="A43" s="143">
        <v>34</v>
      </c>
      <c r="B43" s="149" t="s">
        <v>44</v>
      </c>
      <c r="C43" s="142">
        <v>29577.18921</v>
      </c>
      <c r="D43" s="142">
        <v>30760.3</v>
      </c>
      <c r="E43" s="142">
        <v>31990.7</v>
      </c>
    </row>
    <row r="44" spans="1:6" ht="20.25" x14ac:dyDescent="0.2">
      <c r="A44" s="143">
        <v>35</v>
      </c>
      <c r="B44" s="149" t="s">
        <v>45</v>
      </c>
      <c r="C44" s="142">
        <v>20420.097239999999</v>
      </c>
      <c r="D44" s="142">
        <v>21236.9</v>
      </c>
      <c r="E44" s="142">
        <v>22086.400000000001</v>
      </c>
    </row>
    <row r="45" spans="1:6" ht="20.25" x14ac:dyDescent="0.2">
      <c r="A45" s="143">
        <v>36</v>
      </c>
      <c r="B45" s="149" t="s">
        <v>46</v>
      </c>
      <c r="C45" s="142">
        <v>7116.5346</v>
      </c>
      <c r="D45" s="142">
        <v>7401.2</v>
      </c>
      <c r="E45" s="142">
        <v>7697.2</v>
      </c>
    </row>
    <row r="46" spans="1:6" x14ac:dyDescent="0.2">
      <c r="A46" s="143">
        <v>37</v>
      </c>
      <c r="B46" s="152" t="s">
        <v>298</v>
      </c>
      <c r="C46" s="142">
        <v>1929.2</v>
      </c>
      <c r="D46" s="142">
        <v>2006.4</v>
      </c>
      <c r="E46" s="142">
        <v>2086.6000000000004</v>
      </c>
    </row>
    <row r="47" spans="1:6" s="137" customFormat="1" x14ac:dyDescent="0.2">
      <c r="A47" s="141"/>
      <c r="B47" s="140" t="s">
        <v>57</v>
      </c>
      <c r="C47" s="139">
        <f>SUM(C10:C46)</f>
        <v>469594.54199000011</v>
      </c>
      <c r="D47" s="139">
        <f>SUM(D10:D46)</f>
        <v>488378.19999999995</v>
      </c>
      <c r="E47" s="139">
        <f>SUM(E10:E46)</f>
        <v>507913.3</v>
      </c>
      <c r="F47" s="138"/>
    </row>
  </sheetData>
  <mergeCells count="7">
    <mergeCell ref="B1:E1"/>
    <mergeCell ref="A3:E4"/>
    <mergeCell ref="A6:A8"/>
    <mergeCell ref="B6:B8"/>
    <mergeCell ref="C6:E6"/>
    <mergeCell ref="C7:C8"/>
    <mergeCell ref="D7:E7"/>
  </mergeCells>
  <printOptions horizontalCentered="1"/>
  <pageMargins left="0.59055118110236227" right="0.39370078740157483" top="0.39370078740157483" bottom="0.39370078740157483" header="0.19685039370078741" footer="0"/>
  <pageSetup paperSize="9" scale="80" orientation="portrait" r:id="rId1"/>
  <headerFooter alignWithMargins="0">
    <firstFooter>&amp;L&amp;Z&amp;F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49"/>
  <sheetViews>
    <sheetView view="pageBreakPreview" topLeftCell="A34" zoomScaleNormal="100" zoomScaleSheetLayoutView="100" workbookViewId="0">
      <selection activeCell="A3" sqref="A3:A5"/>
    </sheetView>
  </sheetViews>
  <sheetFormatPr defaultColWidth="9.140625" defaultRowHeight="18.75" x14ac:dyDescent="0.3"/>
  <cols>
    <col min="1" max="1" width="6" style="386" customWidth="1"/>
    <col min="2" max="2" width="57.42578125" style="386" customWidth="1"/>
    <col min="3" max="5" width="15.7109375" style="386" customWidth="1"/>
    <col min="6" max="6" width="9.140625" style="386"/>
    <col min="7" max="7" width="9.140625" style="386" customWidth="1"/>
    <col min="8" max="9" width="9.140625" style="386"/>
    <col min="10" max="10" width="9.140625" style="386" customWidth="1"/>
    <col min="11" max="16384" width="9.140625" style="386"/>
  </cols>
  <sheetData>
    <row r="1" spans="1:5" x14ac:dyDescent="0.3">
      <c r="A1" s="548" t="s">
        <v>338</v>
      </c>
      <c r="B1" s="548"/>
      <c r="C1" s="548"/>
      <c r="D1" s="548"/>
      <c r="E1" s="548"/>
    </row>
    <row r="2" spans="1:5" ht="132.75" customHeight="1" x14ac:dyDescent="0.3">
      <c r="A2" s="549" t="s">
        <v>410</v>
      </c>
      <c r="B2" s="549"/>
      <c r="C2" s="549"/>
      <c r="D2" s="549"/>
      <c r="E2" s="549"/>
    </row>
    <row r="3" spans="1:5" ht="18.75" customHeight="1" x14ac:dyDescent="0.3">
      <c r="A3" s="550" t="s">
        <v>265</v>
      </c>
      <c r="B3" s="552" t="s">
        <v>52</v>
      </c>
      <c r="C3" s="554" t="s">
        <v>251</v>
      </c>
      <c r="D3" s="554"/>
      <c r="E3" s="554"/>
    </row>
    <row r="4" spans="1:5" ht="18.75" customHeight="1" x14ac:dyDescent="0.3">
      <c r="A4" s="550"/>
      <c r="B4" s="552"/>
      <c r="C4" s="555" t="s">
        <v>229</v>
      </c>
      <c r="D4" s="557" t="s">
        <v>222</v>
      </c>
      <c r="E4" s="558"/>
    </row>
    <row r="5" spans="1:5" ht="18.75" customHeight="1" x14ac:dyDescent="0.3">
      <c r="A5" s="551" t="s">
        <v>265</v>
      </c>
      <c r="B5" s="553" t="s">
        <v>52</v>
      </c>
      <c r="C5" s="556"/>
      <c r="D5" s="399" t="s">
        <v>221</v>
      </c>
      <c r="E5" s="398" t="s">
        <v>228</v>
      </c>
    </row>
    <row r="6" spans="1:5" ht="15.75" customHeight="1" x14ac:dyDescent="0.3">
      <c r="A6" s="391" t="s">
        <v>264</v>
      </c>
      <c r="B6" s="391" t="s">
        <v>263</v>
      </c>
      <c r="C6" s="391" t="s">
        <v>262</v>
      </c>
      <c r="D6" s="391">
        <v>4</v>
      </c>
      <c r="E6" s="397">
        <v>5</v>
      </c>
    </row>
    <row r="7" spans="1:5" x14ac:dyDescent="0.3">
      <c r="A7" s="391">
        <v>1</v>
      </c>
      <c r="B7" s="392" t="s">
        <v>382</v>
      </c>
      <c r="C7" s="390">
        <v>0</v>
      </c>
      <c r="D7" s="390">
        <v>0</v>
      </c>
      <c r="E7" s="390">
        <v>0</v>
      </c>
    </row>
    <row r="8" spans="1:5" x14ac:dyDescent="0.3">
      <c r="A8" s="391">
        <v>2</v>
      </c>
      <c r="B8" s="392" t="s">
        <v>383</v>
      </c>
      <c r="C8" s="390">
        <v>0</v>
      </c>
      <c r="D8" s="390">
        <v>0</v>
      </c>
      <c r="E8" s="390">
        <v>0</v>
      </c>
    </row>
    <row r="9" spans="1:5" x14ac:dyDescent="0.3">
      <c r="A9" s="391">
        <v>3</v>
      </c>
      <c r="B9" s="392" t="s">
        <v>384</v>
      </c>
      <c r="C9" s="390">
        <v>0</v>
      </c>
      <c r="D9" s="390">
        <v>0</v>
      </c>
      <c r="E9" s="390">
        <v>0</v>
      </c>
    </row>
    <row r="10" spans="1:5" x14ac:dyDescent="0.3">
      <c r="A10" s="391">
        <v>4</v>
      </c>
      <c r="B10" s="392" t="s">
        <v>385</v>
      </c>
      <c r="C10" s="390">
        <v>0</v>
      </c>
      <c r="D10" s="390">
        <v>0</v>
      </c>
      <c r="E10" s="390">
        <v>0</v>
      </c>
    </row>
    <row r="11" spans="1:5" x14ac:dyDescent="0.3">
      <c r="A11" s="391">
        <v>5</v>
      </c>
      <c r="B11" s="392" t="s">
        <v>11</v>
      </c>
      <c r="C11" s="390">
        <v>4320</v>
      </c>
      <c r="D11" s="390">
        <v>4320</v>
      </c>
      <c r="E11" s="390">
        <v>4320</v>
      </c>
    </row>
    <row r="12" spans="1:5" x14ac:dyDescent="0.3">
      <c r="A12" s="391">
        <v>6</v>
      </c>
      <c r="B12" s="396" t="s">
        <v>12</v>
      </c>
      <c r="C12" s="390">
        <v>1386</v>
      </c>
      <c r="D12" s="390">
        <v>1386</v>
      </c>
      <c r="E12" s="390">
        <v>1386</v>
      </c>
    </row>
    <row r="13" spans="1:5" x14ac:dyDescent="0.3">
      <c r="A13" s="391">
        <v>7</v>
      </c>
      <c r="B13" s="396" t="s">
        <v>397</v>
      </c>
      <c r="C13" s="390">
        <v>756</v>
      </c>
      <c r="D13" s="390">
        <v>756</v>
      </c>
      <c r="E13" s="390">
        <v>756</v>
      </c>
    </row>
    <row r="14" spans="1:5" x14ac:dyDescent="0.3">
      <c r="A14" s="391">
        <v>8</v>
      </c>
      <c r="B14" s="396" t="s">
        <v>14</v>
      </c>
      <c r="C14" s="395">
        <v>1008</v>
      </c>
      <c r="D14" s="395">
        <v>1008</v>
      </c>
      <c r="E14" s="395">
        <v>1008</v>
      </c>
    </row>
    <row r="15" spans="1:5" x14ac:dyDescent="0.3">
      <c r="A15" s="391">
        <v>9</v>
      </c>
      <c r="B15" s="396" t="s">
        <v>15</v>
      </c>
      <c r="C15" s="395">
        <v>1026</v>
      </c>
      <c r="D15" s="395">
        <v>1026</v>
      </c>
      <c r="E15" s="395">
        <v>1026</v>
      </c>
    </row>
    <row r="16" spans="1:5" x14ac:dyDescent="0.3">
      <c r="A16" s="391">
        <v>10</v>
      </c>
      <c r="B16" s="394" t="s">
        <v>16</v>
      </c>
      <c r="C16" s="390">
        <v>630</v>
      </c>
      <c r="D16" s="390">
        <v>630</v>
      </c>
      <c r="E16" s="390">
        <v>630</v>
      </c>
    </row>
    <row r="17" spans="1:17" x14ac:dyDescent="0.3">
      <c r="A17" s="391">
        <v>11</v>
      </c>
      <c r="B17" s="394" t="s">
        <v>17</v>
      </c>
      <c r="C17" s="390">
        <v>972</v>
      </c>
      <c r="D17" s="390">
        <v>972</v>
      </c>
      <c r="E17" s="390">
        <v>972</v>
      </c>
    </row>
    <row r="18" spans="1:17" x14ac:dyDescent="0.3">
      <c r="A18" s="391">
        <v>12</v>
      </c>
      <c r="B18" s="392" t="s">
        <v>18</v>
      </c>
      <c r="C18" s="390">
        <v>1206</v>
      </c>
      <c r="D18" s="390">
        <v>1206</v>
      </c>
      <c r="E18" s="390">
        <v>1206</v>
      </c>
    </row>
    <row r="19" spans="1:17" x14ac:dyDescent="0.3">
      <c r="A19" s="391">
        <v>13</v>
      </c>
      <c r="B19" s="392" t="s">
        <v>19</v>
      </c>
      <c r="C19" s="390">
        <v>414</v>
      </c>
      <c r="D19" s="390">
        <v>414</v>
      </c>
      <c r="E19" s="390">
        <v>414</v>
      </c>
      <c r="Q19" s="393"/>
    </row>
    <row r="20" spans="1:17" x14ac:dyDescent="0.3">
      <c r="A20" s="391">
        <v>14</v>
      </c>
      <c r="B20" s="392" t="s">
        <v>20</v>
      </c>
      <c r="C20" s="390">
        <v>1728</v>
      </c>
      <c r="D20" s="390">
        <v>1728</v>
      </c>
      <c r="E20" s="390">
        <v>1728</v>
      </c>
    </row>
    <row r="21" spans="1:17" x14ac:dyDescent="0.3">
      <c r="A21" s="391">
        <v>15</v>
      </c>
      <c r="B21" s="392" t="s">
        <v>21</v>
      </c>
      <c r="C21" s="390">
        <v>2376</v>
      </c>
      <c r="D21" s="390">
        <v>2376</v>
      </c>
      <c r="E21" s="390">
        <v>2376</v>
      </c>
    </row>
    <row r="22" spans="1:17" x14ac:dyDescent="0.3">
      <c r="A22" s="391">
        <v>16</v>
      </c>
      <c r="B22" s="392" t="s">
        <v>22</v>
      </c>
      <c r="C22" s="390">
        <v>1206</v>
      </c>
      <c r="D22" s="390">
        <v>1206</v>
      </c>
      <c r="E22" s="390">
        <v>1206</v>
      </c>
    </row>
    <row r="23" spans="1:17" x14ac:dyDescent="0.3">
      <c r="A23" s="391">
        <v>17</v>
      </c>
      <c r="B23" s="392" t="s">
        <v>23</v>
      </c>
      <c r="C23" s="390">
        <v>4302</v>
      </c>
      <c r="D23" s="390">
        <v>4302</v>
      </c>
      <c r="E23" s="390">
        <v>4302</v>
      </c>
    </row>
    <row r="24" spans="1:17" x14ac:dyDescent="0.3">
      <c r="A24" s="391">
        <v>18</v>
      </c>
      <c r="B24" s="392" t="s">
        <v>24</v>
      </c>
      <c r="C24" s="390">
        <v>2160</v>
      </c>
      <c r="D24" s="390">
        <v>2160</v>
      </c>
      <c r="E24" s="390">
        <v>2160</v>
      </c>
    </row>
    <row r="25" spans="1:17" x14ac:dyDescent="0.3">
      <c r="A25" s="391">
        <v>19</v>
      </c>
      <c r="B25" s="392" t="s">
        <v>25</v>
      </c>
      <c r="C25" s="390">
        <v>3294</v>
      </c>
      <c r="D25" s="390">
        <v>3294</v>
      </c>
      <c r="E25" s="390">
        <v>3294</v>
      </c>
    </row>
    <row r="26" spans="1:17" x14ac:dyDescent="0.3">
      <c r="A26" s="391">
        <v>20</v>
      </c>
      <c r="B26" s="392" t="s">
        <v>26</v>
      </c>
      <c r="C26" s="390">
        <v>1656</v>
      </c>
      <c r="D26" s="390">
        <v>1656</v>
      </c>
      <c r="E26" s="390">
        <v>1656</v>
      </c>
    </row>
    <row r="27" spans="1:17" x14ac:dyDescent="0.3">
      <c r="A27" s="391">
        <v>21</v>
      </c>
      <c r="B27" s="392" t="s">
        <v>27</v>
      </c>
      <c r="C27" s="390">
        <v>3564</v>
      </c>
      <c r="D27" s="390">
        <v>3564</v>
      </c>
      <c r="E27" s="390">
        <v>3564</v>
      </c>
    </row>
    <row r="28" spans="1:17" x14ac:dyDescent="0.3">
      <c r="A28" s="391">
        <v>22</v>
      </c>
      <c r="B28" s="392" t="s">
        <v>28</v>
      </c>
      <c r="C28" s="390">
        <v>3006</v>
      </c>
      <c r="D28" s="390">
        <v>3006</v>
      </c>
      <c r="E28" s="390">
        <v>3006</v>
      </c>
    </row>
    <row r="29" spans="1:17" x14ac:dyDescent="0.3">
      <c r="A29" s="391">
        <v>23</v>
      </c>
      <c r="B29" s="392" t="s">
        <v>29</v>
      </c>
      <c r="C29" s="390">
        <v>1602</v>
      </c>
      <c r="D29" s="390">
        <v>1602</v>
      </c>
      <c r="E29" s="390">
        <v>1602</v>
      </c>
    </row>
    <row r="30" spans="1:17" x14ac:dyDescent="0.3">
      <c r="A30" s="391">
        <v>24</v>
      </c>
      <c r="B30" s="392" t="s">
        <v>30</v>
      </c>
      <c r="C30" s="390">
        <v>720</v>
      </c>
      <c r="D30" s="390">
        <v>720</v>
      </c>
      <c r="E30" s="390">
        <v>720</v>
      </c>
    </row>
    <row r="31" spans="1:17" x14ac:dyDescent="0.3">
      <c r="A31" s="391">
        <v>25</v>
      </c>
      <c r="B31" s="392" t="s">
        <v>31</v>
      </c>
      <c r="C31" s="390">
        <v>2952</v>
      </c>
      <c r="D31" s="390">
        <v>2952</v>
      </c>
      <c r="E31" s="390">
        <v>2952</v>
      </c>
    </row>
    <row r="32" spans="1:17" x14ac:dyDescent="0.3">
      <c r="A32" s="391">
        <v>26</v>
      </c>
      <c r="B32" s="392" t="s">
        <v>32</v>
      </c>
      <c r="C32" s="390">
        <v>1620</v>
      </c>
      <c r="D32" s="390">
        <v>1620</v>
      </c>
      <c r="E32" s="390">
        <v>1620</v>
      </c>
    </row>
    <row r="33" spans="1:5" x14ac:dyDescent="0.3">
      <c r="A33" s="391">
        <v>27</v>
      </c>
      <c r="B33" s="392" t="s">
        <v>33</v>
      </c>
      <c r="C33" s="390">
        <v>2196</v>
      </c>
      <c r="D33" s="390">
        <v>2196</v>
      </c>
      <c r="E33" s="390">
        <v>2196</v>
      </c>
    </row>
    <row r="34" spans="1:5" x14ac:dyDescent="0.3">
      <c r="A34" s="391">
        <v>28</v>
      </c>
      <c r="B34" s="392" t="s">
        <v>34</v>
      </c>
      <c r="C34" s="390">
        <v>11610</v>
      </c>
      <c r="D34" s="390">
        <v>11610</v>
      </c>
      <c r="E34" s="390">
        <v>11610</v>
      </c>
    </row>
    <row r="35" spans="1:5" x14ac:dyDescent="0.3">
      <c r="A35" s="391">
        <v>29</v>
      </c>
      <c r="B35" s="392" t="s">
        <v>35</v>
      </c>
      <c r="C35" s="390">
        <v>1386</v>
      </c>
      <c r="D35" s="390">
        <v>1386</v>
      </c>
      <c r="E35" s="390">
        <v>1386</v>
      </c>
    </row>
    <row r="36" spans="1:5" x14ac:dyDescent="0.3">
      <c r="A36" s="391">
        <v>30</v>
      </c>
      <c r="B36" s="392" t="s">
        <v>36</v>
      </c>
      <c r="C36" s="390">
        <v>2412</v>
      </c>
      <c r="D36" s="390">
        <v>2412</v>
      </c>
      <c r="E36" s="390">
        <v>2412</v>
      </c>
    </row>
    <row r="37" spans="1:5" x14ac:dyDescent="0.3">
      <c r="A37" s="391">
        <v>31</v>
      </c>
      <c r="B37" s="392" t="s">
        <v>37</v>
      </c>
      <c r="C37" s="390">
        <v>2484</v>
      </c>
      <c r="D37" s="390">
        <v>2484</v>
      </c>
      <c r="E37" s="390">
        <v>2484</v>
      </c>
    </row>
    <row r="38" spans="1:5" x14ac:dyDescent="0.3">
      <c r="A38" s="391">
        <v>32</v>
      </c>
      <c r="B38" s="392" t="s">
        <v>38</v>
      </c>
      <c r="C38" s="390">
        <v>10008</v>
      </c>
      <c r="D38" s="390">
        <v>10008</v>
      </c>
      <c r="E38" s="390">
        <v>10008</v>
      </c>
    </row>
    <row r="39" spans="1:5" x14ac:dyDescent="0.3">
      <c r="A39" s="391">
        <v>33</v>
      </c>
      <c r="B39" s="392" t="s">
        <v>39</v>
      </c>
      <c r="C39" s="390">
        <v>828</v>
      </c>
      <c r="D39" s="390">
        <v>828</v>
      </c>
      <c r="E39" s="390">
        <v>828</v>
      </c>
    </row>
    <row r="40" spans="1:5" x14ac:dyDescent="0.3">
      <c r="A40" s="391">
        <v>34</v>
      </c>
      <c r="B40" s="392" t="s">
        <v>40</v>
      </c>
      <c r="C40" s="390">
        <v>4302</v>
      </c>
      <c r="D40" s="390">
        <v>4302</v>
      </c>
      <c r="E40" s="390">
        <v>4302</v>
      </c>
    </row>
    <row r="41" spans="1:5" x14ac:dyDescent="0.3">
      <c r="A41" s="391">
        <v>35</v>
      </c>
      <c r="B41" s="392" t="s">
        <v>41</v>
      </c>
      <c r="C41" s="390">
        <v>2574</v>
      </c>
      <c r="D41" s="390">
        <v>2574</v>
      </c>
      <c r="E41" s="390">
        <v>2574</v>
      </c>
    </row>
    <row r="42" spans="1:5" x14ac:dyDescent="0.3">
      <c r="A42" s="391">
        <v>36</v>
      </c>
      <c r="B42" s="392" t="s">
        <v>42</v>
      </c>
      <c r="C42" s="390">
        <v>2520</v>
      </c>
      <c r="D42" s="390">
        <v>2520</v>
      </c>
      <c r="E42" s="390">
        <v>2520</v>
      </c>
    </row>
    <row r="43" spans="1:5" x14ac:dyDescent="0.3">
      <c r="A43" s="391">
        <v>37</v>
      </c>
      <c r="B43" s="392" t="s">
        <v>43</v>
      </c>
      <c r="C43" s="390">
        <v>3762</v>
      </c>
      <c r="D43" s="390">
        <v>3762</v>
      </c>
      <c r="E43" s="390">
        <v>3762</v>
      </c>
    </row>
    <row r="44" spans="1:5" x14ac:dyDescent="0.3">
      <c r="A44" s="391">
        <v>38</v>
      </c>
      <c r="B44" s="392" t="s">
        <v>44</v>
      </c>
      <c r="C44" s="390">
        <v>4788</v>
      </c>
      <c r="D44" s="390">
        <v>4788</v>
      </c>
      <c r="E44" s="390">
        <v>4788</v>
      </c>
    </row>
    <row r="45" spans="1:5" x14ac:dyDescent="0.3">
      <c r="A45" s="391">
        <v>39</v>
      </c>
      <c r="B45" s="392" t="s">
        <v>45</v>
      </c>
      <c r="C45" s="390">
        <v>1620</v>
      </c>
      <c r="D45" s="390">
        <v>1620</v>
      </c>
      <c r="E45" s="390">
        <v>1620</v>
      </c>
    </row>
    <row r="46" spans="1:5" x14ac:dyDescent="0.3">
      <c r="A46" s="391">
        <v>40</v>
      </c>
      <c r="B46" s="392" t="s">
        <v>46</v>
      </c>
      <c r="C46" s="390">
        <v>2898</v>
      </c>
      <c r="D46" s="390">
        <v>2898</v>
      </c>
      <c r="E46" s="390">
        <v>2898</v>
      </c>
    </row>
    <row r="47" spans="1:5" x14ac:dyDescent="0.3">
      <c r="A47" s="391">
        <v>41</v>
      </c>
      <c r="B47" s="80" t="s">
        <v>47</v>
      </c>
      <c r="C47" s="390">
        <v>0</v>
      </c>
      <c r="D47" s="390">
        <v>0</v>
      </c>
      <c r="E47" s="390">
        <v>0</v>
      </c>
    </row>
    <row r="48" spans="1:5" x14ac:dyDescent="0.3">
      <c r="A48" s="391">
        <v>42</v>
      </c>
      <c r="B48" s="80" t="s">
        <v>48</v>
      </c>
      <c r="C48" s="390">
        <v>0</v>
      </c>
      <c r="D48" s="390">
        <v>0</v>
      </c>
      <c r="E48" s="390">
        <v>0</v>
      </c>
    </row>
    <row r="49" spans="1:5" x14ac:dyDescent="0.3">
      <c r="A49" s="389"/>
      <c r="B49" s="388" t="s">
        <v>49</v>
      </c>
      <c r="C49" s="387">
        <f>SUM(C7:C48)</f>
        <v>95292</v>
      </c>
      <c r="D49" s="387">
        <f>SUM(D7:D48)</f>
        <v>95292</v>
      </c>
      <c r="E49" s="387">
        <f>SUM(E7:E48)</f>
        <v>95292</v>
      </c>
    </row>
  </sheetData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59055118110236227" right="0.39370078740157483" top="0.39370078740157483" bottom="0.39370078740157483" header="0.19685039370078741" footer="0"/>
  <pageSetup paperSize="9" scale="77" orientation="portrait" r:id="rId1"/>
  <headerFooter alignWithMargins="0">
    <oddHeader>&amp;C&amp;"Times New Roman,обычный"&amp;9&amp;P</oddHeader>
    <oddFooter>&amp;L&amp;"Times New Roman,обычный"&amp;9&amp;Z&amp;F</oddFooter>
    <firstFooter>&amp;L&amp;Z&amp;F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F126"/>
  <sheetViews>
    <sheetView view="pageBreakPreview" zoomScaleNormal="100" zoomScaleSheetLayoutView="100" workbookViewId="0">
      <pane xSplit="2" ySplit="8" topLeftCell="C48" activePane="bottomRight" state="frozen"/>
      <selection pane="topRight" activeCell="C1" sqref="C1"/>
      <selection pane="bottomLeft" activeCell="A9" sqref="A9"/>
      <selection pane="bottomRight" activeCell="D53" sqref="D53:E53"/>
    </sheetView>
  </sheetViews>
  <sheetFormatPr defaultRowHeight="18.75" x14ac:dyDescent="0.3"/>
  <cols>
    <col min="1" max="1" width="6.28515625" style="420" customWidth="1"/>
    <col min="2" max="2" width="55.28515625" style="425" customWidth="1"/>
    <col min="3" max="3" width="15.7109375" style="425" customWidth="1"/>
    <col min="4" max="4" width="20.7109375" style="425" customWidth="1"/>
    <col min="5" max="5" width="17.5703125" style="425" customWidth="1"/>
    <col min="6" max="6" width="15.7109375" style="400" customWidth="1"/>
    <col min="7" max="7" width="20.7109375" style="400" customWidth="1"/>
    <col min="8" max="8" width="17" style="400" customWidth="1"/>
    <col min="9" max="9" width="15.7109375" style="400" customWidth="1"/>
    <col min="10" max="10" width="20.7109375" style="400" customWidth="1"/>
    <col min="11" max="11" width="17" style="400" customWidth="1"/>
    <col min="12" max="256" width="9.140625" style="400"/>
    <col min="257" max="257" width="6.28515625" style="400" customWidth="1"/>
    <col min="258" max="258" width="44" style="400" customWidth="1"/>
    <col min="259" max="259" width="12.85546875" style="400" bestFit="1" customWidth="1"/>
    <col min="260" max="260" width="17.42578125" style="400" customWidth="1"/>
    <col min="261" max="261" width="15" style="400" customWidth="1"/>
    <col min="262" max="262" width="12.85546875" style="400" bestFit="1" customWidth="1"/>
    <col min="263" max="263" width="17.28515625" style="400" customWidth="1"/>
    <col min="264" max="264" width="14.85546875" style="400" customWidth="1"/>
    <col min="265" max="265" width="12.85546875" style="400" bestFit="1" customWidth="1"/>
    <col min="266" max="266" width="17.42578125" style="400" customWidth="1"/>
    <col min="267" max="267" width="15" style="400" customWidth="1"/>
    <col min="268" max="512" width="9.140625" style="400"/>
    <col min="513" max="513" width="6.28515625" style="400" customWidth="1"/>
    <col min="514" max="514" width="44" style="400" customWidth="1"/>
    <col min="515" max="515" width="12.85546875" style="400" bestFit="1" customWidth="1"/>
    <col min="516" max="516" width="17.42578125" style="400" customWidth="1"/>
    <col min="517" max="517" width="15" style="400" customWidth="1"/>
    <col min="518" max="518" width="12.85546875" style="400" bestFit="1" customWidth="1"/>
    <col min="519" max="519" width="17.28515625" style="400" customWidth="1"/>
    <col min="520" max="520" width="14.85546875" style="400" customWidth="1"/>
    <col min="521" max="521" width="12.85546875" style="400" bestFit="1" customWidth="1"/>
    <col min="522" max="522" width="17.42578125" style="400" customWidth="1"/>
    <col min="523" max="523" width="15" style="400" customWidth="1"/>
    <col min="524" max="768" width="9.140625" style="400"/>
    <col min="769" max="769" width="6.28515625" style="400" customWidth="1"/>
    <col min="770" max="770" width="44" style="400" customWidth="1"/>
    <col min="771" max="771" width="12.85546875" style="400" bestFit="1" customWidth="1"/>
    <col min="772" max="772" width="17.42578125" style="400" customWidth="1"/>
    <col min="773" max="773" width="15" style="400" customWidth="1"/>
    <col min="774" max="774" width="12.85546875" style="400" bestFit="1" customWidth="1"/>
    <col min="775" max="775" width="17.28515625" style="400" customWidth="1"/>
    <col min="776" max="776" width="14.85546875" style="400" customWidth="1"/>
    <col min="777" max="777" width="12.85546875" style="400" bestFit="1" customWidth="1"/>
    <col min="778" max="778" width="17.42578125" style="400" customWidth="1"/>
    <col min="779" max="779" width="15" style="400" customWidth="1"/>
    <col min="780" max="1024" width="9.140625" style="400"/>
    <col min="1025" max="1025" width="6.28515625" style="400" customWidth="1"/>
    <col min="1026" max="1026" width="44" style="400" customWidth="1"/>
    <col min="1027" max="1027" width="12.85546875" style="400" bestFit="1" customWidth="1"/>
    <col min="1028" max="1028" width="17.42578125" style="400" customWidth="1"/>
    <col min="1029" max="1029" width="15" style="400" customWidth="1"/>
    <col min="1030" max="1030" width="12.85546875" style="400" bestFit="1" customWidth="1"/>
    <col min="1031" max="1031" width="17.28515625" style="400" customWidth="1"/>
    <col min="1032" max="1032" width="14.85546875" style="400" customWidth="1"/>
    <col min="1033" max="1033" width="12.85546875" style="400" bestFit="1" customWidth="1"/>
    <col min="1034" max="1034" width="17.42578125" style="400" customWidth="1"/>
    <col min="1035" max="1035" width="15" style="400" customWidth="1"/>
    <col min="1036" max="1280" width="9.140625" style="400"/>
    <col min="1281" max="1281" width="6.28515625" style="400" customWidth="1"/>
    <col min="1282" max="1282" width="44" style="400" customWidth="1"/>
    <col min="1283" max="1283" width="12.85546875" style="400" bestFit="1" customWidth="1"/>
    <col min="1284" max="1284" width="17.42578125" style="400" customWidth="1"/>
    <col min="1285" max="1285" width="15" style="400" customWidth="1"/>
    <col min="1286" max="1286" width="12.85546875" style="400" bestFit="1" customWidth="1"/>
    <col min="1287" max="1287" width="17.28515625" style="400" customWidth="1"/>
    <col min="1288" max="1288" width="14.85546875" style="400" customWidth="1"/>
    <col min="1289" max="1289" width="12.85546875" style="400" bestFit="1" customWidth="1"/>
    <col min="1290" max="1290" width="17.42578125" style="400" customWidth="1"/>
    <col min="1291" max="1291" width="15" style="400" customWidth="1"/>
    <col min="1292" max="1536" width="9.140625" style="400"/>
    <col min="1537" max="1537" width="6.28515625" style="400" customWidth="1"/>
    <col min="1538" max="1538" width="44" style="400" customWidth="1"/>
    <col min="1539" max="1539" width="12.85546875" style="400" bestFit="1" customWidth="1"/>
    <col min="1540" max="1540" width="17.42578125" style="400" customWidth="1"/>
    <col min="1541" max="1541" width="15" style="400" customWidth="1"/>
    <col min="1542" max="1542" width="12.85546875" style="400" bestFit="1" customWidth="1"/>
    <col min="1543" max="1543" width="17.28515625" style="400" customWidth="1"/>
    <col min="1544" max="1544" width="14.85546875" style="400" customWidth="1"/>
    <col min="1545" max="1545" width="12.85546875" style="400" bestFit="1" customWidth="1"/>
    <col min="1546" max="1546" width="17.42578125" style="400" customWidth="1"/>
    <col min="1547" max="1547" width="15" style="400" customWidth="1"/>
    <col min="1548" max="1792" width="9.140625" style="400"/>
    <col min="1793" max="1793" width="6.28515625" style="400" customWidth="1"/>
    <col min="1794" max="1794" width="44" style="400" customWidth="1"/>
    <col min="1795" max="1795" width="12.85546875" style="400" bestFit="1" customWidth="1"/>
    <col min="1796" max="1796" width="17.42578125" style="400" customWidth="1"/>
    <col min="1797" max="1797" width="15" style="400" customWidth="1"/>
    <col min="1798" max="1798" width="12.85546875" style="400" bestFit="1" customWidth="1"/>
    <col min="1799" max="1799" width="17.28515625" style="400" customWidth="1"/>
    <col min="1800" max="1800" width="14.85546875" style="400" customWidth="1"/>
    <col min="1801" max="1801" width="12.85546875" style="400" bestFit="1" customWidth="1"/>
    <col min="1802" max="1802" width="17.42578125" style="400" customWidth="1"/>
    <col min="1803" max="1803" width="15" style="400" customWidth="1"/>
    <col min="1804" max="2048" width="9.140625" style="400"/>
    <col min="2049" max="2049" width="6.28515625" style="400" customWidth="1"/>
    <col min="2050" max="2050" width="44" style="400" customWidth="1"/>
    <col min="2051" max="2051" width="12.85546875" style="400" bestFit="1" customWidth="1"/>
    <col min="2052" max="2052" width="17.42578125" style="400" customWidth="1"/>
    <col min="2053" max="2053" width="15" style="400" customWidth="1"/>
    <col min="2054" max="2054" width="12.85546875" style="400" bestFit="1" customWidth="1"/>
    <col min="2055" max="2055" width="17.28515625" style="400" customWidth="1"/>
    <col min="2056" max="2056" width="14.85546875" style="400" customWidth="1"/>
    <col min="2057" max="2057" width="12.85546875" style="400" bestFit="1" customWidth="1"/>
    <col min="2058" max="2058" width="17.42578125" style="400" customWidth="1"/>
    <col min="2059" max="2059" width="15" style="400" customWidth="1"/>
    <col min="2060" max="2304" width="9.140625" style="400"/>
    <col min="2305" max="2305" width="6.28515625" style="400" customWidth="1"/>
    <col min="2306" max="2306" width="44" style="400" customWidth="1"/>
    <col min="2307" max="2307" width="12.85546875" style="400" bestFit="1" customWidth="1"/>
    <col min="2308" max="2308" width="17.42578125" style="400" customWidth="1"/>
    <col min="2309" max="2309" width="15" style="400" customWidth="1"/>
    <col min="2310" max="2310" width="12.85546875" style="400" bestFit="1" customWidth="1"/>
    <col min="2311" max="2311" width="17.28515625" style="400" customWidth="1"/>
    <col min="2312" max="2312" width="14.85546875" style="400" customWidth="1"/>
    <col min="2313" max="2313" width="12.85546875" style="400" bestFit="1" customWidth="1"/>
    <col min="2314" max="2314" width="17.42578125" style="400" customWidth="1"/>
    <col min="2315" max="2315" width="15" style="400" customWidth="1"/>
    <col min="2316" max="2560" width="9.140625" style="400"/>
    <col min="2561" max="2561" width="6.28515625" style="400" customWidth="1"/>
    <col min="2562" max="2562" width="44" style="400" customWidth="1"/>
    <col min="2563" max="2563" width="12.85546875" style="400" bestFit="1" customWidth="1"/>
    <col min="2564" max="2564" width="17.42578125" style="400" customWidth="1"/>
    <col min="2565" max="2565" width="15" style="400" customWidth="1"/>
    <col min="2566" max="2566" width="12.85546875" style="400" bestFit="1" customWidth="1"/>
    <col min="2567" max="2567" width="17.28515625" style="400" customWidth="1"/>
    <col min="2568" max="2568" width="14.85546875" style="400" customWidth="1"/>
    <col min="2569" max="2569" width="12.85546875" style="400" bestFit="1" customWidth="1"/>
    <col min="2570" max="2570" width="17.42578125" style="400" customWidth="1"/>
    <col min="2571" max="2571" width="15" style="400" customWidth="1"/>
    <col min="2572" max="2816" width="9.140625" style="400"/>
    <col min="2817" max="2817" width="6.28515625" style="400" customWidth="1"/>
    <col min="2818" max="2818" width="44" style="400" customWidth="1"/>
    <col min="2819" max="2819" width="12.85546875" style="400" bestFit="1" customWidth="1"/>
    <col min="2820" max="2820" width="17.42578125" style="400" customWidth="1"/>
    <col min="2821" max="2821" width="15" style="400" customWidth="1"/>
    <col min="2822" max="2822" width="12.85546875" style="400" bestFit="1" customWidth="1"/>
    <col min="2823" max="2823" width="17.28515625" style="400" customWidth="1"/>
    <col min="2824" max="2824" width="14.85546875" style="400" customWidth="1"/>
    <col min="2825" max="2825" width="12.85546875" style="400" bestFit="1" customWidth="1"/>
    <col min="2826" max="2826" width="17.42578125" style="400" customWidth="1"/>
    <col min="2827" max="2827" width="15" style="400" customWidth="1"/>
    <col min="2828" max="3072" width="9.140625" style="400"/>
    <col min="3073" max="3073" width="6.28515625" style="400" customWidth="1"/>
    <col min="3074" max="3074" width="44" style="400" customWidth="1"/>
    <col min="3075" max="3075" width="12.85546875" style="400" bestFit="1" customWidth="1"/>
    <col min="3076" max="3076" width="17.42578125" style="400" customWidth="1"/>
    <col min="3077" max="3077" width="15" style="400" customWidth="1"/>
    <col min="3078" max="3078" width="12.85546875" style="400" bestFit="1" customWidth="1"/>
    <col min="3079" max="3079" width="17.28515625" style="400" customWidth="1"/>
    <col min="3080" max="3080" width="14.85546875" style="400" customWidth="1"/>
    <col min="3081" max="3081" width="12.85546875" style="400" bestFit="1" customWidth="1"/>
    <col min="3082" max="3082" width="17.42578125" style="400" customWidth="1"/>
    <col min="3083" max="3083" width="15" style="400" customWidth="1"/>
    <col min="3084" max="3328" width="9.140625" style="400"/>
    <col min="3329" max="3329" width="6.28515625" style="400" customWidth="1"/>
    <col min="3330" max="3330" width="44" style="400" customWidth="1"/>
    <col min="3331" max="3331" width="12.85546875" style="400" bestFit="1" customWidth="1"/>
    <col min="3332" max="3332" width="17.42578125" style="400" customWidth="1"/>
    <col min="3333" max="3333" width="15" style="400" customWidth="1"/>
    <col min="3334" max="3334" width="12.85546875" style="400" bestFit="1" customWidth="1"/>
    <col min="3335" max="3335" width="17.28515625" style="400" customWidth="1"/>
    <col min="3336" max="3336" width="14.85546875" style="400" customWidth="1"/>
    <col min="3337" max="3337" width="12.85546875" style="400" bestFit="1" customWidth="1"/>
    <col min="3338" max="3338" width="17.42578125" style="400" customWidth="1"/>
    <col min="3339" max="3339" width="15" style="400" customWidth="1"/>
    <col min="3340" max="3584" width="9.140625" style="400"/>
    <col min="3585" max="3585" width="6.28515625" style="400" customWidth="1"/>
    <col min="3586" max="3586" width="44" style="400" customWidth="1"/>
    <col min="3587" max="3587" width="12.85546875" style="400" bestFit="1" customWidth="1"/>
    <col min="3588" max="3588" width="17.42578125" style="400" customWidth="1"/>
    <col min="3589" max="3589" width="15" style="400" customWidth="1"/>
    <col min="3590" max="3590" width="12.85546875" style="400" bestFit="1" customWidth="1"/>
    <col min="3591" max="3591" width="17.28515625" style="400" customWidth="1"/>
    <col min="3592" max="3592" width="14.85546875" style="400" customWidth="1"/>
    <col min="3593" max="3593" width="12.85546875" style="400" bestFit="1" customWidth="1"/>
    <col min="3594" max="3594" width="17.42578125" style="400" customWidth="1"/>
    <col min="3595" max="3595" width="15" style="400" customWidth="1"/>
    <col min="3596" max="3840" width="9.140625" style="400"/>
    <col min="3841" max="3841" width="6.28515625" style="400" customWidth="1"/>
    <col min="3842" max="3842" width="44" style="400" customWidth="1"/>
    <col min="3843" max="3843" width="12.85546875" style="400" bestFit="1" customWidth="1"/>
    <col min="3844" max="3844" width="17.42578125" style="400" customWidth="1"/>
    <col min="3845" max="3845" width="15" style="400" customWidth="1"/>
    <col min="3846" max="3846" width="12.85546875" style="400" bestFit="1" customWidth="1"/>
    <col min="3847" max="3847" width="17.28515625" style="400" customWidth="1"/>
    <col min="3848" max="3848" width="14.85546875" style="400" customWidth="1"/>
    <col min="3849" max="3849" width="12.85546875" style="400" bestFit="1" customWidth="1"/>
    <col min="3850" max="3850" width="17.42578125" style="400" customWidth="1"/>
    <col min="3851" max="3851" width="15" style="400" customWidth="1"/>
    <col min="3852" max="4096" width="9.140625" style="400"/>
    <col min="4097" max="4097" width="6.28515625" style="400" customWidth="1"/>
    <col min="4098" max="4098" width="44" style="400" customWidth="1"/>
    <col min="4099" max="4099" width="12.85546875" style="400" bestFit="1" customWidth="1"/>
    <col min="4100" max="4100" width="17.42578125" style="400" customWidth="1"/>
    <col min="4101" max="4101" width="15" style="400" customWidth="1"/>
    <col min="4102" max="4102" width="12.85546875" style="400" bestFit="1" customWidth="1"/>
    <col min="4103" max="4103" width="17.28515625" style="400" customWidth="1"/>
    <col min="4104" max="4104" width="14.85546875" style="400" customWidth="1"/>
    <col min="4105" max="4105" width="12.85546875" style="400" bestFit="1" customWidth="1"/>
    <col min="4106" max="4106" width="17.42578125" style="400" customWidth="1"/>
    <col min="4107" max="4107" width="15" style="400" customWidth="1"/>
    <col min="4108" max="4352" width="9.140625" style="400"/>
    <col min="4353" max="4353" width="6.28515625" style="400" customWidth="1"/>
    <col min="4354" max="4354" width="44" style="400" customWidth="1"/>
    <col min="4355" max="4355" width="12.85546875" style="400" bestFit="1" customWidth="1"/>
    <col min="4356" max="4356" width="17.42578125" style="400" customWidth="1"/>
    <col min="4357" max="4357" width="15" style="400" customWidth="1"/>
    <col min="4358" max="4358" width="12.85546875" style="400" bestFit="1" customWidth="1"/>
    <col min="4359" max="4359" width="17.28515625" style="400" customWidth="1"/>
    <col min="4360" max="4360" width="14.85546875" style="400" customWidth="1"/>
    <col min="4361" max="4361" width="12.85546875" style="400" bestFit="1" customWidth="1"/>
    <col min="4362" max="4362" width="17.42578125" style="400" customWidth="1"/>
    <col min="4363" max="4363" width="15" style="400" customWidth="1"/>
    <col min="4364" max="4608" width="9.140625" style="400"/>
    <col min="4609" max="4609" width="6.28515625" style="400" customWidth="1"/>
    <col min="4610" max="4610" width="44" style="400" customWidth="1"/>
    <col min="4611" max="4611" width="12.85546875" style="400" bestFit="1" customWidth="1"/>
    <col min="4612" max="4612" width="17.42578125" style="400" customWidth="1"/>
    <col min="4613" max="4613" width="15" style="400" customWidth="1"/>
    <col min="4614" max="4614" width="12.85546875" style="400" bestFit="1" customWidth="1"/>
    <col min="4615" max="4615" width="17.28515625" style="400" customWidth="1"/>
    <col min="4616" max="4616" width="14.85546875" style="400" customWidth="1"/>
    <col min="4617" max="4617" width="12.85546875" style="400" bestFit="1" customWidth="1"/>
    <col min="4618" max="4618" width="17.42578125" style="400" customWidth="1"/>
    <col min="4619" max="4619" width="15" style="400" customWidth="1"/>
    <col min="4620" max="4864" width="9.140625" style="400"/>
    <col min="4865" max="4865" width="6.28515625" style="400" customWidth="1"/>
    <col min="4866" max="4866" width="44" style="400" customWidth="1"/>
    <col min="4867" max="4867" width="12.85546875" style="400" bestFit="1" customWidth="1"/>
    <col min="4868" max="4868" width="17.42578125" style="400" customWidth="1"/>
    <col min="4869" max="4869" width="15" style="400" customWidth="1"/>
    <col min="4870" max="4870" width="12.85546875" style="400" bestFit="1" customWidth="1"/>
    <col min="4871" max="4871" width="17.28515625" style="400" customWidth="1"/>
    <col min="4872" max="4872" width="14.85546875" style="400" customWidth="1"/>
    <col min="4873" max="4873" width="12.85546875" style="400" bestFit="1" customWidth="1"/>
    <col min="4874" max="4874" width="17.42578125" style="400" customWidth="1"/>
    <col min="4875" max="4875" width="15" style="400" customWidth="1"/>
    <col min="4876" max="5120" width="9.140625" style="400"/>
    <col min="5121" max="5121" width="6.28515625" style="400" customWidth="1"/>
    <col min="5122" max="5122" width="44" style="400" customWidth="1"/>
    <col min="5123" max="5123" width="12.85546875" style="400" bestFit="1" customWidth="1"/>
    <col min="5124" max="5124" width="17.42578125" style="400" customWidth="1"/>
    <col min="5125" max="5125" width="15" style="400" customWidth="1"/>
    <col min="5126" max="5126" width="12.85546875" style="400" bestFit="1" customWidth="1"/>
    <col min="5127" max="5127" width="17.28515625" style="400" customWidth="1"/>
    <col min="5128" max="5128" width="14.85546875" style="400" customWidth="1"/>
    <col min="5129" max="5129" width="12.85546875" style="400" bestFit="1" customWidth="1"/>
    <col min="5130" max="5130" width="17.42578125" style="400" customWidth="1"/>
    <col min="5131" max="5131" width="15" style="400" customWidth="1"/>
    <col min="5132" max="5376" width="9.140625" style="400"/>
    <col min="5377" max="5377" width="6.28515625" style="400" customWidth="1"/>
    <col min="5378" max="5378" width="44" style="400" customWidth="1"/>
    <col min="5379" max="5379" width="12.85546875" style="400" bestFit="1" customWidth="1"/>
    <col min="5380" max="5380" width="17.42578125" style="400" customWidth="1"/>
    <col min="5381" max="5381" width="15" style="400" customWidth="1"/>
    <col min="5382" max="5382" width="12.85546875" style="400" bestFit="1" customWidth="1"/>
    <col min="5383" max="5383" width="17.28515625" style="400" customWidth="1"/>
    <col min="5384" max="5384" width="14.85546875" style="400" customWidth="1"/>
    <col min="5385" max="5385" width="12.85546875" style="400" bestFit="1" customWidth="1"/>
    <col min="5386" max="5386" width="17.42578125" style="400" customWidth="1"/>
    <col min="5387" max="5387" width="15" style="400" customWidth="1"/>
    <col min="5388" max="5632" width="9.140625" style="400"/>
    <col min="5633" max="5633" width="6.28515625" style="400" customWidth="1"/>
    <col min="5634" max="5634" width="44" style="400" customWidth="1"/>
    <col min="5635" max="5635" width="12.85546875" style="400" bestFit="1" customWidth="1"/>
    <col min="5636" max="5636" width="17.42578125" style="400" customWidth="1"/>
    <col min="5637" max="5637" width="15" style="400" customWidth="1"/>
    <col min="5638" max="5638" width="12.85546875" style="400" bestFit="1" customWidth="1"/>
    <col min="5639" max="5639" width="17.28515625" style="400" customWidth="1"/>
    <col min="5640" max="5640" width="14.85546875" style="400" customWidth="1"/>
    <col min="5641" max="5641" width="12.85546875" style="400" bestFit="1" customWidth="1"/>
    <col min="5642" max="5642" width="17.42578125" style="400" customWidth="1"/>
    <col min="5643" max="5643" width="15" style="400" customWidth="1"/>
    <col min="5644" max="5888" width="9.140625" style="400"/>
    <col min="5889" max="5889" width="6.28515625" style="400" customWidth="1"/>
    <col min="5890" max="5890" width="44" style="400" customWidth="1"/>
    <col min="5891" max="5891" width="12.85546875" style="400" bestFit="1" customWidth="1"/>
    <col min="5892" max="5892" width="17.42578125" style="400" customWidth="1"/>
    <col min="5893" max="5893" width="15" style="400" customWidth="1"/>
    <col min="5894" max="5894" width="12.85546875" style="400" bestFit="1" customWidth="1"/>
    <col min="5895" max="5895" width="17.28515625" style="400" customWidth="1"/>
    <col min="5896" max="5896" width="14.85546875" style="400" customWidth="1"/>
    <col min="5897" max="5897" width="12.85546875" style="400" bestFit="1" customWidth="1"/>
    <col min="5898" max="5898" width="17.42578125" style="400" customWidth="1"/>
    <col min="5899" max="5899" width="15" style="400" customWidth="1"/>
    <col min="5900" max="6144" width="9.140625" style="400"/>
    <col min="6145" max="6145" width="6.28515625" style="400" customWidth="1"/>
    <col min="6146" max="6146" width="44" style="400" customWidth="1"/>
    <col min="6147" max="6147" width="12.85546875" style="400" bestFit="1" customWidth="1"/>
    <col min="6148" max="6148" width="17.42578125" style="400" customWidth="1"/>
    <col min="6149" max="6149" width="15" style="400" customWidth="1"/>
    <col min="6150" max="6150" width="12.85546875" style="400" bestFit="1" customWidth="1"/>
    <col min="6151" max="6151" width="17.28515625" style="400" customWidth="1"/>
    <col min="6152" max="6152" width="14.85546875" style="400" customWidth="1"/>
    <col min="6153" max="6153" width="12.85546875" style="400" bestFit="1" customWidth="1"/>
    <col min="6154" max="6154" width="17.42578125" style="400" customWidth="1"/>
    <col min="6155" max="6155" width="15" style="400" customWidth="1"/>
    <col min="6156" max="6400" width="9.140625" style="400"/>
    <col min="6401" max="6401" width="6.28515625" style="400" customWidth="1"/>
    <col min="6402" max="6402" width="44" style="400" customWidth="1"/>
    <col min="6403" max="6403" width="12.85546875" style="400" bestFit="1" customWidth="1"/>
    <col min="6404" max="6404" width="17.42578125" style="400" customWidth="1"/>
    <col min="6405" max="6405" width="15" style="400" customWidth="1"/>
    <col min="6406" max="6406" width="12.85546875" style="400" bestFit="1" customWidth="1"/>
    <col min="6407" max="6407" width="17.28515625" style="400" customWidth="1"/>
    <col min="6408" max="6408" width="14.85546875" style="400" customWidth="1"/>
    <col min="6409" max="6409" width="12.85546875" style="400" bestFit="1" customWidth="1"/>
    <col min="6410" max="6410" width="17.42578125" style="400" customWidth="1"/>
    <col min="6411" max="6411" width="15" style="400" customWidth="1"/>
    <col min="6412" max="6656" width="9.140625" style="400"/>
    <col min="6657" max="6657" width="6.28515625" style="400" customWidth="1"/>
    <col min="6658" max="6658" width="44" style="400" customWidth="1"/>
    <col min="6659" max="6659" width="12.85546875" style="400" bestFit="1" customWidth="1"/>
    <col min="6660" max="6660" width="17.42578125" style="400" customWidth="1"/>
    <col min="6661" max="6661" width="15" style="400" customWidth="1"/>
    <col min="6662" max="6662" width="12.85546875" style="400" bestFit="1" customWidth="1"/>
    <col min="6663" max="6663" width="17.28515625" style="400" customWidth="1"/>
    <col min="6664" max="6664" width="14.85546875" style="400" customWidth="1"/>
    <col min="6665" max="6665" width="12.85546875" style="400" bestFit="1" customWidth="1"/>
    <col min="6666" max="6666" width="17.42578125" style="400" customWidth="1"/>
    <col min="6667" max="6667" width="15" style="400" customWidth="1"/>
    <col min="6668" max="6912" width="9.140625" style="400"/>
    <col min="6913" max="6913" width="6.28515625" style="400" customWidth="1"/>
    <col min="6914" max="6914" width="44" style="400" customWidth="1"/>
    <col min="6915" max="6915" width="12.85546875" style="400" bestFit="1" customWidth="1"/>
    <col min="6916" max="6916" width="17.42578125" style="400" customWidth="1"/>
    <col min="6917" max="6917" width="15" style="400" customWidth="1"/>
    <col min="6918" max="6918" width="12.85546875" style="400" bestFit="1" customWidth="1"/>
    <col min="6919" max="6919" width="17.28515625" style="400" customWidth="1"/>
    <col min="6920" max="6920" width="14.85546875" style="400" customWidth="1"/>
    <col min="6921" max="6921" width="12.85546875" style="400" bestFit="1" customWidth="1"/>
    <col min="6922" max="6922" width="17.42578125" style="400" customWidth="1"/>
    <col min="6923" max="6923" width="15" style="400" customWidth="1"/>
    <col min="6924" max="7168" width="9.140625" style="400"/>
    <col min="7169" max="7169" width="6.28515625" style="400" customWidth="1"/>
    <col min="7170" max="7170" width="44" style="400" customWidth="1"/>
    <col min="7171" max="7171" width="12.85546875" style="400" bestFit="1" customWidth="1"/>
    <col min="7172" max="7172" width="17.42578125" style="400" customWidth="1"/>
    <col min="7173" max="7173" width="15" style="400" customWidth="1"/>
    <col min="7174" max="7174" width="12.85546875" style="400" bestFit="1" customWidth="1"/>
    <col min="7175" max="7175" width="17.28515625" style="400" customWidth="1"/>
    <col min="7176" max="7176" width="14.85546875" style="400" customWidth="1"/>
    <col min="7177" max="7177" width="12.85546875" style="400" bestFit="1" customWidth="1"/>
    <col min="7178" max="7178" width="17.42578125" style="400" customWidth="1"/>
    <col min="7179" max="7179" width="15" style="400" customWidth="1"/>
    <col min="7180" max="7424" width="9.140625" style="400"/>
    <col min="7425" max="7425" width="6.28515625" style="400" customWidth="1"/>
    <col min="7426" max="7426" width="44" style="400" customWidth="1"/>
    <col min="7427" max="7427" width="12.85546875" style="400" bestFit="1" customWidth="1"/>
    <col min="7428" max="7428" width="17.42578125" style="400" customWidth="1"/>
    <col min="7429" max="7429" width="15" style="400" customWidth="1"/>
    <col min="7430" max="7430" width="12.85546875" style="400" bestFit="1" customWidth="1"/>
    <col min="7431" max="7431" width="17.28515625" style="400" customWidth="1"/>
    <col min="7432" max="7432" width="14.85546875" style="400" customWidth="1"/>
    <col min="7433" max="7433" width="12.85546875" style="400" bestFit="1" customWidth="1"/>
    <col min="7434" max="7434" width="17.42578125" style="400" customWidth="1"/>
    <col min="7435" max="7435" width="15" style="400" customWidth="1"/>
    <col min="7436" max="7680" width="9.140625" style="400"/>
    <col min="7681" max="7681" width="6.28515625" style="400" customWidth="1"/>
    <col min="7682" max="7682" width="44" style="400" customWidth="1"/>
    <col min="7683" max="7683" width="12.85546875" style="400" bestFit="1" customWidth="1"/>
    <col min="7684" max="7684" width="17.42578125" style="400" customWidth="1"/>
    <col min="7685" max="7685" width="15" style="400" customWidth="1"/>
    <col min="7686" max="7686" width="12.85546875" style="400" bestFit="1" customWidth="1"/>
    <col min="7687" max="7687" width="17.28515625" style="400" customWidth="1"/>
    <col min="7688" max="7688" width="14.85546875" style="400" customWidth="1"/>
    <col min="7689" max="7689" width="12.85546875" style="400" bestFit="1" customWidth="1"/>
    <col min="7690" max="7690" width="17.42578125" style="400" customWidth="1"/>
    <col min="7691" max="7691" width="15" style="400" customWidth="1"/>
    <col min="7692" max="7936" width="9.140625" style="400"/>
    <col min="7937" max="7937" width="6.28515625" style="400" customWidth="1"/>
    <col min="7938" max="7938" width="44" style="400" customWidth="1"/>
    <col min="7939" max="7939" width="12.85546875" style="400" bestFit="1" customWidth="1"/>
    <col min="7940" max="7940" width="17.42578125" style="400" customWidth="1"/>
    <col min="7941" max="7941" width="15" style="400" customWidth="1"/>
    <col min="7942" max="7942" width="12.85546875" style="400" bestFit="1" customWidth="1"/>
    <col min="7943" max="7943" width="17.28515625" style="400" customWidth="1"/>
    <col min="7944" max="7944" width="14.85546875" style="400" customWidth="1"/>
    <col min="7945" max="7945" width="12.85546875" style="400" bestFit="1" customWidth="1"/>
    <col min="7946" max="7946" width="17.42578125" style="400" customWidth="1"/>
    <col min="7947" max="7947" width="15" style="400" customWidth="1"/>
    <col min="7948" max="8192" width="9.140625" style="400"/>
    <col min="8193" max="8193" width="6.28515625" style="400" customWidth="1"/>
    <col min="8194" max="8194" width="44" style="400" customWidth="1"/>
    <col min="8195" max="8195" width="12.85546875" style="400" bestFit="1" customWidth="1"/>
    <col min="8196" max="8196" width="17.42578125" style="400" customWidth="1"/>
    <col min="8197" max="8197" width="15" style="400" customWidth="1"/>
    <col min="8198" max="8198" width="12.85546875" style="400" bestFit="1" customWidth="1"/>
    <col min="8199" max="8199" width="17.28515625" style="400" customWidth="1"/>
    <col min="8200" max="8200" width="14.85546875" style="400" customWidth="1"/>
    <col min="8201" max="8201" width="12.85546875" style="400" bestFit="1" customWidth="1"/>
    <col min="8202" max="8202" width="17.42578125" style="400" customWidth="1"/>
    <col min="8203" max="8203" width="15" style="400" customWidth="1"/>
    <col min="8204" max="8448" width="9.140625" style="400"/>
    <col min="8449" max="8449" width="6.28515625" style="400" customWidth="1"/>
    <col min="8450" max="8450" width="44" style="400" customWidth="1"/>
    <col min="8451" max="8451" width="12.85546875" style="400" bestFit="1" customWidth="1"/>
    <col min="8452" max="8452" width="17.42578125" style="400" customWidth="1"/>
    <col min="8453" max="8453" width="15" style="400" customWidth="1"/>
    <col min="8454" max="8454" width="12.85546875" style="400" bestFit="1" customWidth="1"/>
    <col min="8455" max="8455" width="17.28515625" style="400" customWidth="1"/>
    <col min="8456" max="8456" width="14.85546875" style="400" customWidth="1"/>
    <col min="8457" max="8457" width="12.85546875" style="400" bestFit="1" customWidth="1"/>
    <col min="8458" max="8458" width="17.42578125" style="400" customWidth="1"/>
    <col min="8459" max="8459" width="15" style="400" customWidth="1"/>
    <col min="8460" max="8704" width="9.140625" style="400"/>
    <col min="8705" max="8705" width="6.28515625" style="400" customWidth="1"/>
    <col min="8706" max="8706" width="44" style="400" customWidth="1"/>
    <col min="8707" max="8707" width="12.85546875" style="400" bestFit="1" customWidth="1"/>
    <col min="8708" max="8708" width="17.42578125" style="400" customWidth="1"/>
    <col min="8709" max="8709" width="15" style="400" customWidth="1"/>
    <col min="8710" max="8710" width="12.85546875" style="400" bestFit="1" customWidth="1"/>
    <col min="8711" max="8711" width="17.28515625" style="400" customWidth="1"/>
    <col min="8712" max="8712" width="14.85546875" style="400" customWidth="1"/>
    <col min="8713" max="8713" width="12.85546875" style="400" bestFit="1" customWidth="1"/>
    <col min="8714" max="8714" width="17.42578125" style="400" customWidth="1"/>
    <col min="8715" max="8715" width="15" style="400" customWidth="1"/>
    <col min="8716" max="8960" width="9.140625" style="400"/>
    <col min="8961" max="8961" width="6.28515625" style="400" customWidth="1"/>
    <col min="8962" max="8962" width="44" style="400" customWidth="1"/>
    <col min="8963" max="8963" width="12.85546875" style="400" bestFit="1" customWidth="1"/>
    <col min="8964" max="8964" width="17.42578125" style="400" customWidth="1"/>
    <col min="8965" max="8965" width="15" style="400" customWidth="1"/>
    <col min="8966" max="8966" width="12.85546875" style="400" bestFit="1" customWidth="1"/>
    <col min="8967" max="8967" width="17.28515625" style="400" customWidth="1"/>
    <col min="8968" max="8968" width="14.85546875" style="400" customWidth="1"/>
    <col min="8969" max="8969" width="12.85546875" style="400" bestFit="1" customWidth="1"/>
    <col min="8970" max="8970" width="17.42578125" style="400" customWidth="1"/>
    <col min="8971" max="8971" width="15" style="400" customWidth="1"/>
    <col min="8972" max="9216" width="9.140625" style="400"/>
    <col min="9217" max="9217" width="6.28515625" style="400" customWidth="1"/>
    <col min="9218" max="9218" width="44" style="400" customWidth="1"/>
    <col min="9219" max="9219" width="12.85546875" style="400" bestFit="1" customWidth="1"/>
    <col min="9220" max="9220" width="17.42578125" style="400" customWidth="1"/>
    <col min="9221" max="9221" width="15" style="400" customWidth="1"/>
    <col min="9222" max="9222" width="12.85546875" style="400" bestFit="1" customWidth="1"/>
    <col min="9223" max="9223" width="17.28515625" style="400" customWidth="1"/>
    <col min="9224" max="9224" width="14.85546875" style="400" customWidth="1"/>
    <col min="9225" max="9225" width="12.85546875" style="400" bestFit="1" customWidth="1"/>
    <col min="9226" max="9226" width="17.42578125" style="400" customWidth="1"/>
    <col min="9227" max="9227" width="15" style="400" customWidth="1"/>
    <col min="9228" max="9472" width="9.140625" style="400"/>
    <col min="9473" max="9473" width="6.28515625" style="400" customWidth="1"/>
    <col min="9474" max="9474" width="44" style="400" customWidth="1"/>
    <col min="9475" max="9475" width="12.85546875" style="400" bestFit="1" customWidth="1"/>
    <col min="9476" max="9476" width="17.42578125" style="400" customWidth="1"/>
    <col min="9477" max="9477" width="15" style="400" customWidth="1"/>
    <col min="9478" max="9478" width="12.85546875" style="400" bestFit="1" customWidth="1"/>
    <col min="9479" max="9479" width="17.28515625" style="400" customWidth="1"/>
    <col min="9480" max="9480" width="14.85546875" style="400" customWidth="1"/>
    <col min="9481" max="9481" width="12.85546875" style="400" bestFit="1" customWidth="1"/>
    <col min="9482" max="9482" width="17.42578125" style="400" customWidth="1"/>
    <col min="9483" max="9483" width="15" style="400" customWidth="1"/>
    <col min="9484" max="9728" width="9.140625" style="400"/>
    <col min="9729" max="9729" width="6.28515625" style="400" customWidth="1"/>
    <col min="9730" max="9730" width="44" style="400" customWidth="1"/>
    <col min="9731" max="9731" width="12.85546875" style="400" bestFit="1" customWidth="1"/>
    <col min="9732" max="9732" width="17.42578125" style="400" customWidth="1"/>
    <col min="9733" max="9733" width="15" style="400" customWidth="1"/>
    <col min="9734" max="9734" width="12.85546875" style="400" bestFit="1" customWidth="1"/>
    <col min="9735" max="9735" width="17.28515625" style="400" customWidth="1"/>
    <col min="9736" max="9736" width="14.85546875" style="400" customWidth="1"/>
    <col min="9737" max="9737" width="12.85546875" style="400" bestFit="1" customWidth="1"/>
    <col min="9738" max="9738" width="17.42578125" style="400" customWidth="1"/>
    <col min="9739" max="9739" width="15" style="400" customWidth="1"/>
    <col min="9740" max="9984" width="9.140625" style="400"/>
    <col min="9985" max="9985" width="6.28515625" style="400" customWidth="1"/>
    <col min="9986" max="9986" width="44" style="400" customWidth="1"/>
    <col min="9987" max="9987" width="12.85546875" style="400" bestFit="1" customWidth="1"/>
    <col min="9988" max="9988" width="17.42578125" style="400" customWidth="1"/>
    <col min="9989" max="9989" width="15" style="400" customWidth="1"/>
    <col min="9990" max="9990" width="12.85546875" style="400" bestFit="1" customWidth="1"/>
    <col min="9991" max="9991" width="17.28515625" style="400" customWidth="1"/>
    <col min="9992" max="9992" width="14.85546875" style="400" customWidth="1"/>
    <col min="9993" max="9993" width="12.85546875" style="400" bestFit="1" customWidth="1"/>
    <col min="9994" max="9994" width="17.42578125" style="400" customWidth="1"/>
    <col min="9995" max="9995" width="15" style="400" customWidth="1"/>
    <col min="9996" max="10240" width="9.140625" style="400"/>
    <col min="10241" max="10241" width="6.28515625" style="400" customWidth="1"/>
    <col min="10242" max="10242" width="44" style="400" customWidth="1"/>
    <col min="10243" max="10243" width="12.85546875" style="400" bestFit="1" customWidth="1"/>
    <col min="10244" max="10244" width="17.42578125" style="400" customWidth="1"/>
    <col min="10245" max="10245" width="15" style="400" customWidth="1"/>
    <col min="10246" max="10246" width="12.85546875" style="400" bestFit="1" customWidth="1"/>
    <col min="10247" max="10247" width="17.28515625" style="400" customWidth="1"/>
    <col min="10248" max="10248" width="14.85546875" style="400" customWidth="1"/>
    <col min="10249" max="10249" width="12.85546875" style="400" bestFit="1" customWidth="1"/>
    <col min="10250" max="10250" width="17.42578125" style="400" customWidth="1"/>
    <col min="10251" max="10251" width="15" style="400" customWidth="1"/>
    <col min="10252" max="10496" width="9.140625" style="400"/>
    <col min="10497" max="10497" width="6.28515625" style="400" customWidth="1"/>
    <col min="10498" max="10498" width="44" style="400" customWidth="1"/>
    <col min="10499" max="10499" width="12.85546875" style="400" bestFit="1" customWidth="1"/>
    <col min="10500" max="10500" width="17.42578125" style="400" customWidth="1"/>
    <col min="10501" max="10501" width="15" style="400" customWidth="1"/>
    <col min="10502" max="10502" width="12.85546875" style="400" bestFit="1" customWidth="1"/>
    <col min="10503" max="10503" width="17.28515625" style="400" customWidth="1"/>
    <col min="10504" max="10504" width="14.85546875" style="400" customWidth="1"/>
    <col min="10505" max="10505" width="12.85546875" style="400" bestFit="1" customWidth="1"/>
    <col min="10506" max="10506" width="17.42578125" style="400" customWidth="1"/>
    <col min="10507" max="10507" width="15" style="400" customWidth="1"/>
    <col min="10508" max="10752" width="9.140625" style="400"/>
    <col min="10753" max="10753" width="6.28515625" style="400" customWidth="1"/>
    <col min="10754" max="10754" width="44" style="400" customWidth="1"/>
    <col min="10755" max="10755" width="12.85546875" style="400" bestFit="1" customWidth="1"/>
    <col min="10756" max="10756" width="17.42578125" style="400" customWidth="1"/>
    <col min="10757" max="10757" width="15" style="400" customWidth="1"/>
    <col min="10758" max="10758" width="12.85546875" style="400" bestFit="1" customWidth="1"/>
    <col min="10759" max="10759" width="17.28515625" style="400" customWidth="1"/>
    <col min="10760" max="10760" width="14.85546875" style="400" customWidth="1"/>
    <col min="10761" max="10761" width="12.85546875" style="400" bestFit="1" customWidth="1"/>
    <col min="10762" max="10762" width="17.42578125" style="400" customWidth="1"/>
    <col min="10763" max="10763" width="15" style="400" customWidth="1"/>
    <col min="10764" max="11008" width="9.140625" style="400"/>
    <col min="11009" max="11009" width="6.28515625" style="400" customWidth="1"/>
    <col min="11010" max="11010" width="44" style="400" customWidth="1"/>
    <col min="11011" max="11011" width="12.85546875" style="400" bestFit="1" customWidth="1"/>
    <col min="11012" max="11012" width="17.42578125" style="400" customWidth="1"/>
    <col min="11013" max="11013" width="15" style="400" customWidth="1"/>
    <col min="11014" max="11014" width="12.85546875" style="400" bestFit="1" customWidth="1"/>
    <col min="11015" max="11015" width="17.28515625" style="400" customWidth="1"/>
    <col min="11016" max="11016" width="14.85546875" style="400" customWidth="1"/>
    <col min="11017" max="11017" width="12.85546875" style="400" bestFit="1" customWidth="1"/>
    <col min="11018" max="11018" width="17.42578125" style="400" customWidth="1"/>
    <col min="11019" max="11019" width="15" style="400" customWidth="1"/>
    <col min="11020" max="11264" width="9.140625" style="400"/>
    <col min="11265" max="11265" width="6.28515625" style="400" customWidth="1"/>
    <col min="11266" max="11266" width="44" style="400" customWidth="1"/>
    <col min="11267" max="11267" width="12.85546875" style="400" bestFit="1" customWidth="1"/>
    <col min="11268" max="11268" width="17.42578125" style="400" customWidth="1"/>
    <col min="11269" max="11269" width="15" style="400" customWidth="1"/>
    <col min="11270" max="11270" width="12.85546875" style="400" bestFit="1" customWidth="1"/>
    <col min="11271" max="11271" width="17.28515625" style="400" customWidth="1"/>
    <col min="11272" max="11272" width="14.85546875" style="400" customWidth="1"/>
    <col min="11273" max="11273" width="12.85546875" style="400" bestFit="1" customWidth="1"/>
    <col min="11274" max="11274" width="17.42578125" style="400" customWidth="1"/>
    <col min="11275" max="11275" width="15" style="400" customWidth="1"/>
    <col min="11276" max="11520" width="9.140625" style="400"/>
    <col min="11521" max="11521" width="6.28515625" style="400" customWidth="1"/>
    <col min="11522" max="11522" width="44" style="400" customWidth="1"/>
    <col min="11523" max="11523" width="12.85546875" style="400" bestFit="1" customWidth="1"/>
    <col min="11524" max="11524" width="17.42578125" style="400" customWidth="1"/>
    <col min="11525" max="11525" width="15" style="400" customWidth="1"/>
    <col min="11526" max="11526" width="12.85546875" style="400" bestFit="1" customWidth="1"/>
    <col min="11527" max="11527" width="17.28515625" style="400" customWidth="1"/>
    <col min="11528" max="11528" width="14.85546875" style="400" customWidth="1"/>
    <col min="11529" max="11529" width="12.85546875" style="400" bestFit="1" customWidth="1"/>
    <col min="11530" max="11530" width="17.42578125" style="400" customWidth="1"/>
    <col min="11531" max="11531" width="15" style="400" customWidth="1"/>
    <col min="11532" max="11776" width="9.140625" style="400"/>
    <col min="11777" max="11777" width="6.28515625" style="400" customWidth="1"/>
    <col min="11778" max="11778" width="44" style="400" customWidth="1"/>
    <col min="11779" max="11779" width="12.85546875" style="400" bestFit="1" customWidth="1"/>
    <col min="11780" max="11780" width="17.42578125" style="400" customWidth="1"/>
    <col min="11781" max="11781" width="15" style="400" customWidth="1"/>
    <col min="11782" max="11782" width="12.85546875" style="400" bestFit="1" customWidth="1"/>
    <col min="11783" max="11783" width="17.28515625" style="400" customWidth="1"/>
    <col min="11784" max="11784" width="14.85546875" style="400" customWidth="1"/>
    <col min="11785" max="11785" width="12.85546875" style="400" bestFit="1" customWidth="1"/>
    <col min="11786" max="11786" width="17.42578125" style="400" customWidth="1"/>
    <col min="11787" max="11787" width="15" style="400" customWidth="1"/>
    <col min="11788" max="12032" width="9.140625" style="400"/>
    <col min="12033" max="12033" width="6.28515625" style="400" customWidth="1"/>
    <col min="12034" max="12034" width="44" style="400" customWidth="1"/>
    <col min="12035" max="12035" width="12.85546875" style="400" bestFit="1" customWidth="1"/>
    <col min="12036" max="12036" width="17.42578125" style="400" customWidth="1"/>
    <col min="12037" max="12037" width="15" style="400" customWidth="1"/>
    <col min="12038" max="12038" width="12.85546875" style="400" bestFit="1" customWidth="1"/>
    <col min="12039" max="12039" width="17.28515625" style="400" customWidth="1"/>
    <col min="12040" max="12040" width="14.85546875" style="400" customWidth="1"/>
    <col min="12041" max="12041" width="12.85546875" style="400" bestFit="1" customWidth="1"/>
    <col min="12042" max="12042" width="17.42578125" style="400" customWidth="1"/>
    <col min="12043" max="12043" width="15" style="400" customWidth="1"/>
    <col min="12044" max="12288" width="9.140625" style="400"/>
    <col min="12289" max="12289" width="6.28515625" style="400" customWidth="1"/>
    <col min="12290" max="12290" width="44" style="400" customWidth="1"/>
    <col min="12291" max="12291" width="12.85546875" style="400" bestFit="1" customWidth="1"/>
    <col min="12292" max="12292" width="17.42578125" style="400" customWidth="1"/>
    <col min="12293" max="12293" width="15" style="400" customWidth="1"/>
    <col min="12294" max="12294" width="12.85546875" style="400" bestFit="1" customWidth="1"/>
    <col min="12295" max="12295" width="17.28515625" style="400" customWidth="1"/>
    <col min="12296" max="12296" width="14.85546875" style="400" customWidth="1"/>
    <col min="12297" max="12297" width="12.85546875" style="400" bestFit="1" customWidth="1"/>
    <col min="12298" max="12298" width="17.42578125" style="400" customWidth="1"/>
    <col min="12299" max="12299" width="15" style="400" customWidth="1"/>
    <col min="12300" max="12544" width="9.140625" style="400"/>
    <col min="12545" max="12545" width="6.28515625" style="400" customWidth="1"/>
    <col min="12546" max="12546" width="44" style="400" customWidth="1"/>
    <col min="12547" max="12547" width="12.85546875" style="400" bestFit="1" customWidth="1"/>
    <col min="12548" max="12548" width="17.42578125" style="400" customWidth="1"/>
    <col min="12549" max="12549" width="15" style="400" customWidth="1"/>
    <col min="12550" max="12550" width="12.85546875" style="400" bestFit="1" customWidth="1"/>
    <col min="12551" max="12551" width="17.28515625" style="400" customWidth="1"/>
    <col min="12552" max="12552" width="14.85546875" style="400" customWidth="1"/>
    <col min="12553" max="12553" width="12.85546875" style="400" bestFit="1" customWidth="1"/>
    <col min="12554" max="12554" width="17.42578125" style="400" customWidth="1"/>
    <col min="12555" max="12555" width="15" style="400" customWidth="1"/>
    <col min="12556" max="12800" width="9.140625" style="400"/>
    <col min="12801" max="12801" width="6.28515625" style="400" customWidth="1"/>
    <col min="12802" max="12802" width="44" style="400" customWidth="1"/>
    <col min="12803" max="12803" width="12.85546875" style="400" bestFit="1" customWidth="1"/>
    <col min="12804" max="12804" width="17.42578125" style="400" customWidth="1"/>
    <col min="12805" max="12805" width="15" style="400" customWidth="1"/>
    <col min="12806" max="12806" width="12.85546875" style="400" bestFit="1" customWidth="1"/>
    <col min="12807" max="12807" width="17.28515625" style="400" customWidth="1"/>
    <col min="12808" max="12808" width="14.85546875" style="400" customWidth="1"/>
    <col min="12809" max="12809" width="12.85546875" style="400" bestFit="1" customWidth="1"/>
    <col min="12810" max="12810" width="17.42578125" style="400" customWidth="1"/>
    <col min="12811" max="12811" width="15" style="400" customWidth="1"/>
    <col min="12812" max="13056" width="9.140625" style="400"/>
    <col min="13057" max="13057" width="6.28515625" style="400" customWidth="1"/>
    <col min="13058" max="13058" width="44" style="400" customWidth="1"/>
    <col min="13059" max="13059" width="12.85546875" style="400" bestFit="1" customWidth="1"/>
    <col min="13060" max="13060" width="17.42578125" style="400" customWidth="1"/>
    <col min="13061" max="13061" width="15" style="400" customWidth="1"/>
    <col min="13062" max="13062" width="12.85546875" style="400" bestFit="1" customWidth="1"/>
    <col min="13063" max="13063" width="17.28515625" style="400" customWidth="1"/>
    <col min="13064" max="13064" width="14.85546875" style="400" customWidth="1"/>
    <col min="13065" max="13065" width="12.85546875" style="400" bestFit="1" customWidth="1"/>
    <col min="13066" max="13066" width="17.42578125" style="400" customWidth="1"/>
    <col min="13067" max="13067" width="15" style="400" customWidth="1"/>
    <col min="13068" max="13312" width="9.140625" style="400"/>
    <col min="13313" max="13313" width="6.28515625" style="400" customWidth="1"/>
    <col min="13314" max="13314" width="44" style="400" customWidth="1"/>
    <col min="13315" max="13315" width="12.85546875" style="400" bestFit="1" customWidth="1"/>
    <col min="13316" max="13316" width="17.42578125" style="400" customWidth="1"/>
    <col min="13317" max="13317" width="15" style="400" customWidth="1"/>
    <col min="13318" max="13318" width="12.85546875" style="400" bestFit="1" customWidth="1"/>
    <col min="13319" max="13319" width="17.28515625" style="400" customWidth="1"/>
    <col min="13320" max="13320" width="14.85546875" style="400" customWidth="1"/>
    <col min="13321" max="13321" width="12.85546875" style="400" bestFit="1" customWidth="1"/>
    <col min="13322" max="13322" width="17.42578125" style="400" customWidth="1"/>
    <col min="13323" max="13323" width="15" style="400" customWidth="1"/>
    <col min="13324" max="13568" width="9.140625" style="400"/>
    <col min="13569" max="13569" width="6.28515625" style="400" customWidth="1"/>
    <col min="13570" max="13570" width="44" style="400" customWidth="1"/>
    <col min="13571" max="13571" width="12.85546875" style="400" bestFit="1" customWidth="1"/>
    <col min="13572" max="13572" width="17.42578125" style="400" customWidth="1"/>
    <col min="13573" max="13573" width="15" style="400" customWidth="1"/>
    <col min="13574" max="13574" width="12.85546875" style="400" bestFit="1" customWidth="1"/>
    <col min="13575" max="13575" width="17.28515625" style="400" customWidth="1"/>
    <col min="13576" max="13576" width="14.85546875" style="400" customWidth="1"/>
    <col min="13577" max="13577" width="12.85546875" style="400" bestFit="1" customWidth="1"/>
    <col min="13578" max="13578" width="17.42578125" style="400" customWidth="1"/>
    <col min="13579" max="13579" width="15" style="400" customWidth="1"/>
    <col min="13580" max="13824" width="9.140625" style="400"/>
    <col min="13825" max="13825" width="6.28515625" style="400" customWidth="1"/>
    <col min="13826" max="13826" width="44" style="400" customWidth="1"/>
    <col min="13827" max="13827" width="12.85546875" style="400" bestFit="1" customWidth="1"/>
    <col min="13828" max="13828" width="17.42578125" style="400" customWidth="1"/>
    <col min="13829" max="13829" width="15" style="400" customWidth="1"/>
    <col min="13830" max="13830" width="12.85546875" style="400" bestFit="1" customWidth="1"/>
    <col min="13831" max="13831" width="17.28515625" style="400" customWidth="1"/>
    <col min="13832" max="13832" width="14.85546875" style="400" customWidth="1"/>
    <col min="13833" max="13833" width="12.85546875" style="400" bestFit="1" customWidth="1"/>
    <col min="13834" max="13834" width="17.42578125" style="400" customWidth="1"/>
    <col min="13835" max="13835" width="15" style="400" customWidth="1"/>
    <col min="13836" max="14080" width="9.140625" style="400"/>
    <col min="14081" max="14081" width="6.28515625" style="400" customWidth="1"/>
    <col min="14082" max="14082" width="44" style="400" customWidth="1"/>
    <col min="14083" max="14083" width="12.85546875" style="400" bestFit="1" customWidth="1"/>
    <col min="14084" max="14084" width="17.42578125" style="400" customWidth="1"/>
    <col min="14085" max="14085" width="15" style="400" customWidth="1"/>
    <col min="14086" max="14086" width="12.85546875" style="400" bestFit="1" customWidth="1"/>
    <col min="14087" max="14087" width="17.28515625" style="400" customWidth="1"/>
    <col min="14088" max="14088" width="14.85546875" style="400" customWidth="1"/>
    <col min="14089" max="14089" width="12.85546875" style="400" bestFit="1" customWidth="1"/>
    <col min="14090" max="14090" width="17.42578125" style="400" customWidth="1"/>
    <col min="14091" max="14091" width="15" style="400" customWidth="1"/>
    <col min="14092" max="14336" width="9.140625" style="400"/>
    <col min="14337" max="14337" width="6.28515625" style="400" customWidth="1"/>
    <col min="14338" max="14338" width="44" style="400" customWidth="1"/>
    <col min="14339" max="14339" width="12.85546875" style="400" bestFit="1" customWidth="1"/>
    <col min="14340" max="14340" width="17.42578125" style="400" customWidth="1"/>
    <col min="14341" max="14341" width="15" style="400" customWidth="1"/>
    <col min="14342" max="14342" width="12.85546875" style="400" bestFit="1" customWidth="1"/>
    <col min="14343" max="14343" width="17.28515625" style="400" customWidth="1"/>
    <col min="14344" max="14344" width="14.85546875" style="400" customWidth="1"/>
    <col min="14345" max="14345" width="12.85546875" style="400" bestFit="1" customWidth="1"/>
    <col min="14346" max="14346" width="17.42578125" style="400" customWidth="1"/>
    <col min="14347" max="14347" width="15" style="400" customWidth="1"/>
    <col min="14348" max="14592" width="9.140625" style="400"/>
    <col min="14593" max="14593" width="6.28515625" style="400" customWidth="1"/>
    <col min="14594" max="14594" width="44" style="400" customWidth="1"/>
    <col min="14595" max="14595" width="12.85546875" style="400" bestFit="1" customWidth="1"/>
    <col min="14596" max="14596" width="17.42578125" style="400" customWidth="1"/>
    <col min="14597" max="14597" width="15" style="400" customWidth="1"/>
    <col min="14598" max="14598" width="12.85546875" style="400" bestFit="1" customWidth="1"/>
    <col min="14599" max="14599" width="17.28515625" style="400" customWidth="1"/>
    <col min="14600" max="14600" width="14.85546875" style="400" customWidth="1"/>
    <col min="14601" max="14601" width="12.85546875" style="400" bestFit="1" customWidth="1"/>
    <col min="14602" max="14602" width="17.42578125" style="400" customWidth="1"/>
    <col min="14603" max="14603" width="15" style="400" customWidth="1"/>
    <col min="14604" max="14848" width="9.140625" style="400"/>
    <col min="14849" max="14849" width="6.28515625" style="400" customWidth="1"/>
    <col min="14850" max="14850" width="44" style="400" customWidth="1"/>
    <col min="14851" max="14851" width="12.85546875" style="400" bestFit="1" customWidth="1"/>
    <col min="14852" max="14852" width="17.42578125" style="400" customWidth="1"/>
    <col min="14853" max="14853" width="15" style="400" customWidth="1"/>
    <col min="14854" max="14854" width="12.85546875" style="400" bestFit="1" customWidth="1"/>
    <col min="14855" max="14855" width="17.28515625" style="400" customWidth="1"/>
    <col min="14856" max="14856" width="14.85546875" style="400" customWidth="1"/>
    <col min="14857" max="14857" width="12.85546875" style="400" bestFit="1" customWidth="1"/>
    <col min="14858" max="14858" width="17.42578125" style="400" customWidth="1"/>
    <col min="14859" max="14859" width="15" style="400" customWidth="1"/>
    <col min="14860" max="15104" width="9.140625" style="400"/>
    <col min="15105" max="15105" width="6.28515625" style="400" customWidth="1"/>
    <col min="15106" max="15106" width="44" style="400" customWidth="1"/>
    <col min="15107" max="15107" width="12.85546875" style="400" bestFit="1" customWidth="1"/>
    <col min="15108" max="15108" width="17.42578125" style="400" customWidth="1"/>
    <col min="15109" max="15109" width="15" style="400" customWidth="1"/>
    <col min="15110" max="15110" width="12.85546875" style="400" bestFit="1" customWidth="1"/>
    <col min="15111" max="15111" width="17.28515625" style="400" customWidth="1"/>
    <col min="15112" max="15112" width="14.85546875" style="400" customWidth="1"/>
    <col min="15113" max="15113" width="12.85546875" style="400" bestFit="1" customWidth="1"/>
    <col min="15114" max="15114" width="17.42578125" style="400" customWidth="1"/>
    <col min="15115" max="15115" width="15" style="400" customWidth="1"/>
    <col min="15116" max="15360" width="9.140625" style="400"/>
    <col min="15361" max="15361" width="6.28515625" style="400" customWidth="1"/>
    <col min="15362" max="15362" width="44" style="400" customWidth="1"/>
    <col min="15363" max="15363" width="12.85546875" style="400" bestFit="1" customWidth="1"/>
    <col min="15364" max="15364" width="17.42578125" style="400" customWidth="1"/>
    <col min="15365" max="15365" width="15" style="400" customWidth="1"/>
    <col min="15366" max="15366" width="12.85546875" style="400" bestFit="1" customWidth="1"/>
    <col min="15367" max="15367" width="17.28515625" style="400" customWidth="1"/>
    <col min="15368" max="15368" width="14.85546875" style="400" customWidth="1"/>
    <col min="15369" max="15369" width="12.85546875" style="400" bestFit="1" customWidth="1"/>
    <col min="15370" max="15370" width="17.42578125" style="400" customWidth="1"/>
    <col min="15371" max="15371" width="15" style="400" customWidth="1"/>
    <col min="15372" max="15616" width="9.140625" style="400"/>
    <col min="15617" max="15617" width="6.28515625" style="400" customWidth="1"/>
    <col min="15618" max="15618" width="44" style="400" customWidth="1"/>
    <col min="15619" max="15619" width="12.85546875" style="400" bestFit="1" customWidth="1"/>
    <col min="15620" max="15620" width="17.42578125" style="400" customWidth="1"/>
    <col min="15621" max="15621" width="15" style="400" customWidth="1"/>
    <col min="15622" max="15622" width="12.85546875" style="400" bestFit="1" customWidth="1"/>
    <col min="15623" max="15623" width="17.28515625" style="400" customWidth="1"/>
    <col min="15624" max="15624" width="14.85546875" style="400" customWidth="1"/>
    <col min="15625" max="15625" width="12.85546875" style="400" bestFit="1" customWidth="1"/>
    <col min="15626" max="15626" width="17.42578125" style="400" customWidth="1"/>
    <col min="15627" max="15627" width="15" style="400" customWidth="1"/>
    <col min="15628" max="15872" width="9.140625" style="400"/>
    <col min="15873" max="15873" width="6.28515625" style="400" customWidth="1"/>
    <col min="15874" max="15874" width="44" style="400" customWidth="1"/>
    <col min="15875" max="15875" width="12.85546875" style="400" bestFit="1" customWidth="1"/>
    <col min="15876" max="15876" width="17.42578125" style="400" customWidth="1"/>
    <col min="15877" max="15877" width="15" style="400" customWidth="1"/>
    <col min="15878" max="15878" width="12.85546875" style="400" bestFit="1" customWidth="1"/>
    <col min="15879" max="15879" width="17.28515625" style="400" customWidth="1"/>
    <col min="15880" max="15880" width="14.85546875" style="400" customWidth="1"/>
    <col min="15881" max="15881" width="12.85546875" style="400" bestFit="1" customWidth="1"/>
    <col min="15882" max="15882" width="17.42578125" style="400" customWidth="1"/>
    <col min="15883" max="15883" width="15" style="400" customWidth="1"/>
    <col min="15884" max="16128" width="9.140625" style="400"/>
    <col min="16129" max="16129" width="6.28515625" style="400" customWidth="1"/>
    <col min="16130" max="16130" width="44" style="400" customWidth="1"/>
    <col min="16131" max="16131" width="12.85546875" style="400" bestFit="1" customWidth="1"/>
    <col min="16132" max="16132" width="17.42578125" style="400" customWidth="1"/>
    <col min="16133" max="16133" width="15" style="400" customWidth="1"/>
    <col min="16134" max="16134" width="12.85546875" style="400" bestFit="1" customWidth="1"/>
    <col min="16135" max="16135" width="17.28515625" style="400" customWidth="1"/>
    <col min="16136" max="16136" width="14.85546875" style="400" customWidth="1"/>
    <col min="16137" max="16137" width="12.85546875" style="400" bestFit="1" customWidth="1"/>
    <col min="16138" max="16138" width="17.42578125" style="400" customWidth="1"/>
    <col min="16139" max="16139" width="15" style="400" customWidth="1"/>
    <col min="16140" max="16384" width="9.140625" style="400"/>
  </cols>
  <sheetData>
    <row r="1" spans="1:143" ht="21" customHeight="1" x14ac:dyDescent="0.3">
      <c r="A1" s="561" t="s">
        <v>398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</row>
    <row r="2" spans="1:143" ht="93" customHeight="1" x14ac:dyDescent="0.3">
      <c r="A2" s="563" t="s">
        <v>399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</row>
    <row r="3" spans="1:143" ht="15.75" customHeight="1" x14ac:dyDescent="0.3">
      <c r="A3" s="564" t="s">
        <v>225</v>
      </c>
      <c r="B3" s="559" t="s">
        <v>52</v>
      </c>
      <c r="C3" s="567" t="s">
        <v>229</v>
      </c>
      <c r="D3" s="568"/>
      <c r="E3" s="569"/>
      <c r="F3" s="480" t="s">
        <v>222</v>
      </c>
      <c r="G3" s="481"/>
      <c r="H3" s="481"/>
      <c r="I3" s="481"/>
      <c r="J3" s="481"/>
      <c r="K3" s="482"/>
    </row>
    <row r="4" spans="1:143" ht="15.75" customHeight="1" x14ac:dyDescent="0.3">
      <c r="A4" s="565"/>
      <c r="B4" s="566"/>
      <c r="C4" s="570"/>
      <c r="D4" s="571"/>
      <c r="E4" s="572"/>
      <c r="F4" s="573" t="s">
        <v>221</v>
      </c>
      <c r="G4" s="574"/>
      <c r="H4" s="575"/>
      <c r="I4" s="576" t="s">
        <v>228</v>
      </c>
      <c r="J4" s="577"/>
      <c r="K4" s="578"/>
    </row>
    <row r="5" spans="1:143" ht="15.75" customHeight="1" x14ac:dyDescent="0.3">
      <c r="A5" s="565"/>
      <c r="B5" s="566"/>
      <c r="C5" s="566" t="s">
        <v>400</v>
      </c>
      <c r="D5" s="570" t="s">
        <v>243</v>
      </c>
      <c r="E5" s="572"/>
      <c r="F5" s="559" t="s">
        <v>400</v>
      </c>
      <c r="G5" s="573" t="s">
        <v>243</v>
      </c>
      <c r="H5" s="575"/>
      <c r="I5" s="559" t="s">
        <v>400</v>
      </c>
      <c r="J5" s="573" t="s">
        <v>243</v>
      </c>
      <c r="K5" s="575"/>
    </row>
    <row r="6" spans="1:143" ht="15.75" customHeight="1" x14ac:dyDescent="0.3">
      <c r="A6" s="565"/>
      <c r="B6" s="566"/>
      <c r="C6" s="566"/>
      <c r="D6" s="559" t="s">
        <v>401</v>
      </c>
      <c r="E6" s="559" t="s">
        <v>402</v>
      </c>
      <c r="F6" s="566"/>
      <c r="G6" s="559" t="s">
        <v>401</v>
      </c>
      <c r="H6" s="559" t="s">
        <v>403</v>
      </c>
      <c r="I6" s="566"/>
      <c r="J6" s="559" t="s">
        <v>401</v>
      </c>
      <c r="K6" s="559" t="s">
        <v>403</v>
      </c>
    </row>
    <row r="7" spans="1:143" ht="93.75" customHeight="1" x14ac:dyDescent="0.3">
      <c r="A7" s="565"/>
      <c r="B7" s="560"/>
      <c r="C7" s="560"/>
      <c r="D7" s="560"/>
      <c r="E7" s="560"/>
      <c r="F7" s="560"/>
      <c r="G7" s="560"/>
      <c r="H7" s="560"/>
      <c r="I7" s="560"/>
      <c r="J7" s="560"/>
      <c r="K7" s="560"/>
    </row>
    <row r="8" spans="1:143" s="403" customFormat="1" ht="15.75" customHeight="1" x14ac:dyDescent="0.2">
      <c r="A8" s="401">
        <v>1</v>
      </c>
      <c r="B8" s="402">
        <v>2</v>
      </c>
      <c r="C8" s="402">
        <v>3</v>
      </c>
      <c r="D8" s="402">
        <v>4</v>
      </c>
      <c r="E8" s="402">
        <v>5</v>
      </c>
      <c r="F8" s="401">
        <v>6</v>
      </c>
      <c r="G8" s="401">
        <v>7</v>
      </c>
      <c r="H8" s="401">
        <v>8</v>
      </c>
      <c r="I8" s="401">
        <v>9</v>
      </c>
      <c r="J8" s="401">
        <v>10</v>
      </c>
      <c r="K8" s="401">
        <v>11</v>
      </c>
    </row>
    <row r="9" spans="1:143" s="408" customFormat="1" x14ac:dyDescent="0.3">
      <c r="A9" s="404">
        <v>1</v>
      </c>
      <c r="B9" s="405" t="s">
        <v>382</v>
      </c>
      <c r="C9" s="406">
        <f>D9+E9</f>
        <v>9988.7000000000007</v>
      </c>
      <c r="D9" s="407">
        <v>6659.1</v>
      </c>
      <c r="E9" s="407">
        <v>3329.6</v>
      </c>
      <c r="F9" s="407">
        <f>G9+H9</f>
        <v>5549.2999999999993</v>
      </c>
      <c r="G9" s="407">
        <v>1109.9000000000001</v>
      </c>
      <c r="H9" s="407">
        <v>4439.3999999999996</v>
      </c>
      <c r="I9" s="407">
        <f>J9+K9</f>
        <v>5549.2999999999993</v>
      </c>
      <c r="J9" s="407">
        <v>3329.6</v>
      </c>
      <c r="K9" s="407">
        <v>2219.6999999999998</v>
      </c>
    </row>
    <row r="10" spans="1:143" s="408" customFormat="1" x14ac:dyDescent="0.3">
      <c r="A10" s="404">
        <v>2</v>
      </c>
      <c r="B10" s="405" t="s">
        <v>383</v>
      </c>
      <c r="C10" s="406">
        <f t="shared" ref="C10:C50" si="0">D10+E10</f>
        <v>5549.2999999999993</v>
      </c>
      <c r="D10" s="407">
        <v>3329.6</v>
      </c>
      <c r="E10" s="407">
        <v>2219.6999999999998</v>
      </c>
      <c r="F10" s="407">
        <f t="shared" ref="F10:F50" si="1">G10+H10</f>
        <v>4439.5</v>
      </c>
      <c r="G10" s="407">
        <v>1109.9000000000001</v>
      </c>
      <c r="H10" s="407">
        <v>3329.6</v>
      </c>
      <c r="I10" s="407">
        <f t="shared" ref="I10:I50" si="2">J10+K10</f>
        <v>4439.3999999999996</v>
      </c>
      <c r="J10" s="407">
        <v>2219.6999999999998</v>
      </c>
      <c r="K10" s="407">
        <v>2219.6999999999998</v>
      </c>
    </row>
    <row r="11" spans="1:143" s="408" customFormat="1" x14ac:dyDescent="0.3">
      <c r="A11" s="404">
        <v>3</v>
      </c>
      <c r="B11" s="405" t="s">
        <v>384</v>
      </c>
      <c r="C11" s="406">
        <f t="shared" si="0"/>
        <v>55945.3</v>
      </c>
      <c r="D11" s="407"/>
      <c r="E11" s="407">
        <v>55945.3</v>
      </c>
      <c r="F11" s="407">
        <f t="shared" si="1"/>
        <v>26896.799999999999</v>
      </c>
      <c r="G11" s="407"/>
      <c r="H11" s="407">
        <v>26896.799999999999</v>
      </c>
      <c r="I11" s="407">
        <f>J11+K11</f>
        <v>30124.400000000001</v>
      </c>
      <c r="J11" s="407"/>
      <c r="K11" s="407">
        <v>30124.400000000001</v>
      </c>
    </row>
    <row r="12" spans="1:143" s="409" customFormat="1" x14ac:dyDescent="0.3">
      <c r="A12" s="404">
        <v>4</v>
      </c>
      <c r="B12" s="405" t="s">
        <v>385</v>
      </c>
      <c r="C12" s="406">
        <f t="shared" si="0"/>
        <v>2197.1</v>
      </c>
      <c r="D12" s="407"/>
      <c r="E12" s="407">
        <v>2197.1</v>
      </c>
      <c r="F12" s="407">
        <f t="shared" si="1"/>
        <v>5492.7</v>
      </c>
      <c r="G12" s="407">
        <v>2197.1</v>
      </c>
      <c r="H12" s="407">
        <v>3295.6</v>
      </c>
      <c r="I12" s="407">
        <f t="shared" si="2"/>
        <v>5492.7</v>
      </c>
      <c r="J12" s="407">
        <v>3295.6</v>
      </c>
      <c r="K12" s="407">
        <v>2197.1</v>
      </c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  <c r="BA12" s="408"/>
      <c r="BB12" s="408"/>
      <c r="BC12" s="408"/>
      <c r="BD12" s="408"/>
      <c r="BE12" s="408"/>
      <c r="BF12" s="408"/>
      <c r="BG12" s="408"/>
      <c r="BH12" s="408"/>
      <c r="BI12" s="408"/>
      <c r="BJ12" s="408"/>
      <c r="BK12" s="408"/>
      <c r="BL12" s="408"/>
      <c r="BM12" s="408"/>
      <c r="BN12" s="408"/>
      <c r="BO12" s="408"/>
      <c r="BP12" s="408"/>
      <c r="BQ12" s="408"/>
      <c r="BR12" s="408"/>
      <c r="BS12" s="408"/>
      <c r="BT12" s="408"/>
      <c r="BU12" s="408"/>
      <c r="BV12" s="408"/>
      <c r="BW12" s="408"/>
      <c r="BX12" s="408"/>
      <c r="BY12" s="408"/>
      <c r="BZ12" s="408"/>
      <c r="CA12" s="408"/>
      <c r="CB12" s="408"/>
      <c r="CC12" s="408"/>
      <c r="CD12" s="408"/>
      <c r="CE12" s="408"/>
      <c r="CF12" s="408"/>
      <c r="CG12" s="408"/>
      <c r="CH12" s="408"/>
      <c r="CI12" s="408"/>
      <c r="CJ12" s="408"/>
      <c r="CK12" s="408"/>
      <c r="CL12" s="408"/>
      <c r="CM12" s="408"/>
      <c r="CN12" s="408"/>
      <c r="CO12" s="408"/>
      <c r="CP12" s="408"/>
      <c r="CQ12" s="408"/>
      <c r="CR12" s="408"/>
      <c r="CS12" s="408"/>
      <c r="CT12" s="408"/>
      <c r="CU12" s="408"/>
      <c r="CV12" s="408"/>
      <c r="CW12" s="408"/>
      <c r="CX12" s="408"/>
      <c r="CY12" s="408"/>
      <c r="CZ12" s="408"/>
      <c r="DA12" s="408"/>
      <c r="DB12" s="408"/>
      <c r="DC12" s="408"/>
      <c r="DD12" s="408"/>
      <c r="DE12" s="408"/>
      <c r="DF12" s="408"/>
      <c r="DG12" s="408"/>
      <c r="DH12" s="408"/>
      <c r="DI12" s="408"/>
      <c r="DJ12" s="408"/>
      <c r="DK12" s="408"/>
      <c r="DL12" s="408"/>
      <c r="DM12" s="408"/>
      <c r="DN12" s="408"/>
      <c r="DO12" s="408"/>
      <c r="DP12" s="408"/>
      <c r="DQ12" s="408"/>
      <c r="DR12" s="408"/>
      <c r="DS12" s="408"/>
      <c r="DT12" s="408"/>
      <c r="DU12" s="408"/>
      <c r="DV12" s="408"/>
      <c r="DW12" s="408"/>
      <c r="DX12" s="408"/>
      <c r="DY12" s="408"/>
      <c r="DZ12" s="408"/>
      <c r="EA12" s="408"/>
      <c r="EB12" s="408"/>
      <c r="EC12" s="408"/>
      <c r="ED12" s="408"/>
      <c r="EE12" s="408"/>
      <c r="EF12" s="408"/>
      <c r="EG12" s="408"/>
      <c r="EH12" s="408"/>
      <c r="EI12" s="408"/>
      <c r="EJ12" s="408"/>
      <c r="EK12" s="408"/>
      <c r="EL12" s="408"/>
      <c r="EM12" s="408"/>
    </row>
    <row r="13" spans="1:143" s="409" customFormat="1" x14ac:dyDescent="0.3">
      <c r="A13" s="404">
        <v>5</v>
      </c>
      <c r="B13" s="405" t="s">
        <v>11</v>
      </c>
      <c r="C13" s="406">
        <f>D13+E13</f>
        <v>13598.6</v>
      </c>
      <c r="D13" s="407">
        <v>9065.7000000000007</v>
      </c>
      <c r="E13" s="407">
        <v>4532.8999999999996</v>
      </c>
      <c r="F13" s="407">
        <f>G13+H13</f>
        <v>4533</v>
      </c>
      <c r="G13" s="407">
        <v>2266.5</v>
      </c>
      <c r="H13" s="407">
        <v>2266.5</v>
      </c>
      <c r="I13" s="407">
        <f>J13+K13</f>
        <v>3399.8</v>
      </c>
      <c r="J13" s="407">
        <v>1133.3</v>
      </c>
      <c r="K13" s="407">
        <v>2266.5</v>
      </c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  <c r="AA13" s="408"/>
      <c r="AB13" s="408"/>
      <c r="AC13" s="408"/>
      <c r="AD13" s="408"/>
      <c r="AE13" s="408"/>
      <c r="AF13" s="408"/>
      <c r="AG13" s="408"/>
      <c r="AH13" s="408"/>
      <c r="AI13" s="408"/>
      <c r="AJ13" s="408"/>
      <c r="AK13" s="408"/>
      <c r="AL13" s="408"/>
      <c r="AM13" s="408"/>
      <c r="AN13" s="408"/>
      <c r="AO13" s="408"/>
      <c r="AP13" s="408"/>
      <c r="AQ13" s="408"/>
      <c r="AR13" s="408"/>
      <c r="AS13" s="408"/>
      <c r="AT13" s="408"/>
      <c r="AU13" s="408"/>
      <c r="AV13" s="408"/>
      <c r="AW13" s="408"/>
      <c r="AX13" s="408"/>
      <c r="AY13" s="408"/>
      <c r="AZ13" s="408"/>
      <c r="BA13" s="408"/>
      <c r="BB13" s="408"/>
      <c r="BC13" s="408"/>
      <c r="BD13" s="408"/>
      <c r="BE13" s="408"/>
      <c r="BF13" s="408"/>
      <c r="BG13" s="408"/>
      <c r="BH13" s="408"/>
      <c r="BI13" s="408"/>
      <c r="BJ13" s="408"/>
      <c r="BK13" s="408"/>
      <c r="BL13" s="408"/>
      <c r="BM13" s="408"/>
      <c r="BN13" s="408"/>
      <c r="BO13" s="408"/>
      <c r="BP13" s="408"/>
      <c r="BQ13" s="408"/>
      <c r="BR13" s="408"/>
      <c r="BS13" s="408"/>
      <c r="BT13" s="408"/>
      <c r="BU13" s="408"/>
      <c r="BV13" s="408"/>
      <c r="BW13" s="408"/>
      <c r="BX13" s="408"/>
      <c r="BY13" s="408"/>
      <c r="BZ13" s="408"/>
      <c r="CA13" s="408"/>
      <c r="CB13" s="408"/>
      <c r="CC13" s="408"/>
      <c r="CD13" s="408"/>
      <c r="CE13" s="408"/>
      <c r="CF13" s="408"/>
      <c r="CG13" s="408"/>
      <c r="CH13" s="408"/>
      <c r="CI13" s="408"/>
      <c r="CJ13" s="408"/>
      <c r="CK13" s="408"/>
      <c r="CL13" s="408"/>
      <c r="CM13" s="408"/>
      <c r="CN13" s="408"/>
      <c r="CO13" s="408"/>
      <c r="CP13" s="408"/>
      <c r="CQ13" s="408"/>
      <c r="CR13" s="408"/>
      <c r="CS13" s="408"/>
      <c r="CT13" s="408"/>
      <c r="CU13" s="408"/>
      <c r="CV13" s="408"/>
      <c r="CW13" s="408"/>
      <c r="CX13" s="408"/>
      <c r="CY13" s="408"/>
      <c r="CZ13" s="408"/>
      <c r="DA13" s="408"/>
      <c r="DB13" s="408"/>
      <c r="DC13" s="408"/>
      <c r="DD13" s="408"/>
      <c r="DE13" s="408"/>
      <c r="DF13" s="408"/>
      <c r="DG13" s="408"/>
      <c r="DH13" s="408"/>
      <c r="DI13" s="408"/>
      <c r="DJ13" s="408"/>
      <c r="DK13" s="408"/>
      <c r="DL13" s="408"/>
      <c r="DM13" s="408"/>
      <c r="DN13" s="408"/>
      <c r="DO13" s="408"/>
      <c r="DP13" s="408"/>
      <c r="DQ13" s="408"/>
      <c r="DR13" s="408"/>
      <c r="DS13" s="408"/>
      <c r="DT13" s="408"/>
      <c r="DU13" s="408"/>
      <c r="DV13" s="408"/>
      <c r="DW13" s="408"/>
      <c r="DX13" s="408"/>
      <c r="DY13" s="408"/>
      <c r="DZ13" s="408"/>
      <c r="EA13" s="408"/>
      <c r="EB13" s="408"/>
      <c r="EC13" s="408"/>
      <c r="ED13" s="408"/>
      <c r="EE13" s="408"/>
      <c r="EF13" s="408"/>
      <c r="EG13" s="408"/>
      <c r="EH13" s="408"/>
      <c r="EI13" s="408"/>
      <c r="EJ13" s="408"/>
      <c r="EK13" s="408"/>
      <c r="EL13" s="408"/>
      <c r="EM13" s="408"/>
    </row>
    <row r="14" spans="1:143" s="409" customFormat="1" x14ac:dyDescent="0.3">
      <c r="A14" s="404">
        <v>6</v>
      </c>
      <c r="B14" s="405" t="s">
        <v>12</v>
      </c>
      <c r="C14" s="406">
        <f>D14+E14</f>
        <v>3469.1</v>
      </c>
      <c r="D14" s="407"/>
      <c r="E14" s="407">
        <v>3469.1</v>
      </c>
      <c r="F14" s="407">
        <f>G14+H14</f>
        <v>5781.7999999999993</v>
      </c>
      <c r="G14" s="407">
        <v>3469.1</v>
      </c>
      <c r="H14" s="407">
        <v>2312.6999999999998</v>
      </c>
      <c r="I14" s="407">
        <f>J14+K14</f>
        <v>4625.3999999999996</v>
      </c>
      <c r="J14" s="407">
        <v>2312.6999999999998</v>
      </c>
      <c r="K14" s="407">
        <v>2312.6999999999998</v>
      </c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  <c r="AA14" s="408"/>
      <c r="AB14" s="408"/>
      <c r="AC14" s="408"/>
      <c r="AD14" s="408"/>
      <c r="AE14" s="408"/>
      <c r="AF14" s="408"/>
      <c r="AG14" s="408"/>
      <c r="AH14" s="408"/>
      <c r="AI14" s="408"/>
      <c r="AJ14" s="408"/>
      <c r="AK14" s="408"/>
      <c r="AL14" s="408"/>
      <c r="AM14" s="408"/>
      <c r="AN14" s="408"/>
      <c r="AO14" s="408"/>
      <c r="AP14" s="408"/>
      <c r="AQ14" s="408"/>
      <c r="AR14" s="408"/>
      <c r="AS14" s="408"/>
      <c r="AT14" s="408"/>
      <c r="AU14" s="408"/>
      <c r="AV14" s="408"/>
      <c r="AW14" s="408"/>
      <c r="AX14" s="408"/>
      <c r="AY14" s="408"/>
      <c r="AZ14" s="408"/>
      <c r="BA14" s="408"/>
      <c r="BB14" s="408"/>
      <c r="BC14" s="408"/>
      <c r="BD14" s="408"/>
      <c r="BE14" s="408"/>
      <c r="BF14" s="408"/>
      <c r="BG14" s="408"/>
      <c r="BH14" s="408"/>
      <c r="BI14" s="408"/>
      <c r="BJ14" s="408"/>
      <c r="BK14" s="408"/>
      <c r="BL14" s="408"/>
      <c r="BM14" s="408"/>
      <c r="BN14" s="408"/>
      <c r="BO14" s="408"/>
      <c r="BP14" s="408"/>
      <c r="BQ14" s="408"/>
      <c r="BR14" s="408"/>
      <c r="BS14" s="408"/>
      <c r="BT14" s="408"/>
      <c r="BU14" s="408"/>
      <c r="BV14" s="408"/>
      <c r="BW14" s="408"/>
      <c r="BX14" s="408"/>
      <c r="BY14" s="408"/>
      <c r="BZ14" s="408"/>
      <c r="CA14" s="408"/>
      <c r="CB14" s="408"/>
      <c r="CC14" s="408"/>
      <c r="CD14" s="408"/>
      <c r="CE14" s="408"/>
      <c r="CF14" s="408"/>
      <c r="CG14" s="408"/>
      <c r="CH14" s="408"/>
      <c r="CI14" s="408"/>
      <c r="CJ14" s="408"/>
      <c r="CK14" s="408"/>
      <c r="CL14" s="408"/>
      <c r="CM14" s="408"/>
      <c r="CN14" s="408"/>
      <c r="CO14" s="408"/>
      <c r="CP14" s="408"/>
      <c r="CQ14" s="408"/>
      <c r="CR14" s="408"/>
      <c r="CS14" s="408"/>
      <c r="CT14" s="408"/>
      <c r="CU14" s="408"/>
      <c r="CV14" s="408"/>
      <c r="CW14" s="408"/>
      <c r="CX14" s="408"/>
      <c r="CY14" s="408"/>
      <c r="CZ14" s="408"/>
      <c r="DA14" s="408"/>
      <c r="DB14" s="408"/>
      <c r="DC14" s="408"/>
      <c r="DD14" s="408"/>
      <c r="DE14" s="408"/>
      <c r="DF14" s="408"/>
      <c r="DG14" s="408"/>
      <c r="DH14" s="408"/>
      <c r="DI14" s="408"/>
      <c r="DJ14" s="408"/>
      <c r="DK14" s="408"/>
      <c r="DL14" s="408"/>
      <c r="DM14" s="408"/>
      <c r="DN14" s="408"/>
      <c r="DO14" s="408"/>
      <c r="DP14" s="408"/>
      <c r="DQ14" s="408"/>
      <c r="DR14" s="408"/>
      <c r="DS14" s="408"/>
      <c r="DT14" s="408"/>
      <c r="DU14" s="408"/>
      <c r="DV14" s="408"/>
      <c r="DW14" s="408"/>
      <c r="DX14" s="408"/>
      <c r="DY14" s="408"/>
      <c r="DZ14" s="408"/>
      <c r="EA14" s="408"/>
      <c r="EB14" s="408"/>
      <c r="EC14" s="408"/>
      <c r="ED14" s="408"/>
      <c r="EE14" s="408"/>
      <c r="EF14" s="408"/>
      <c r="EG14" s="408"/>
      <c r="EH14" s="408"/>
      <c r="EI14" s="408"/>
      <c r="EJ14" s="408"/>
      <c r="EK14" s="408"/>
      <c r="EL14" s="408"/>
      <c r="EM14" s="408"/>
    </row>
    <row r="15" spans="1:143" s="409" customFormat="1" x14ac:dyDescent="0.3">
      <c r="A15" s="404">
        <v>7</v>
      </c>
      <c r="B15" s="405" t="s">
        <v>13</v>
      </c>
      <c r="C15" s="406">
        <f>D15+E15</f>
        <v>2359</v>
      </c>
      <c r="D15" s="407">
        <v>2359</v>
      </c>
      <c r="E15" s="407"/>
      <c r="F15" s="407">
        <f>G15+H15</f>
        <v>4717.8999999999996</v>
      </c>
      <c r="G15" s="407">
        <v>3538.4</v>
      </c>
      <c r="H15" s="407">
        <v>1179.5</v>
      </c>
      <c r="I15" s="407">
        <f>J15+K15</f>
        <v>5897.4</v>
      </c>
      <c r="J15" s="407">
        <v>3538.4</v>
      </c>
      <c r="K15" s="407">
        <v>2359</v>
      </c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  <c r="AS15" s="408"/>
      <c r="AT15" s="408"/>
      <c r="AU15" s="408"/>
      <c r="AV15" s="408"/>
      <c r="AW15" s="408"/>
      <c r="AX15" s="408"/>
      <c r="AY15" s="408"/>
      <c r="AZ15" s="408"/>
      <c r="BA15" s="408"/>
      <c r="BB15" s="408"/>
      <c r="BC15" s="408"/>
      <c r="BD15" s="408"/>
      <c r="BE15" s="408"/>
      <c r="BF15" s="408"/>
      <c r="BG15" s="408"/>
      <c r="BH15" s="408"/>
      <c r="BI15" s="408"/>
      <c r="BJ15" s="408"/>
      <c r="BK15" s="408"/>
      <c r="BL15" s="408"/>
      <c r="BM15" s="408"/>
      <c r="BN15" s="408"/>
      <c r="BO15" s="408"/>
      <c r="BP15" s="408"/>
      <c r="BQ15" s="408"/>
      <c r="BR15" s="408"/>
      <c r="BS15" s="408"/>
      <c r="BT15" s="408"/>
      <c r="BU15" s="408"/>
      <c r="BV15" s="408"/>
      <c r="BW15" s="408"/>
      <c r="BX15" s="408"/>
      <c r="BY15" s="408"/>
      <c r="BZ15" s="408"/>
      <c r="CA15" s="408"/>
      <c r="CB15" s="408"/>
      <c r="CC15" s="408"/>
      <c r="CD15" s="408"/>
      <c r="CE15" s="408"/>
      <c r="CF15" s="408"/>
      <c r="CG15" s="408"/>
      <c r="CH15" s="408"/>
      <c r="CI15" s="408"/>
      <c r="CJ15" s="408"/>
      <c r="CK15" s="408"/>
      <c r="CL15" s="408"/>
      <c r="CM15" s="408"/>
      <c r="CN15" s="408"/>
      <c r="CO15" s="408"/>
      <c r="CP15" s="408"/>
      <c r="CQ15" s="408"/>
      <c r="CR15" s="408"/>
      <c r="CS15" s="408"/>
      <c r="CT15" s="408"/>
      <c r="CU15" s="408"/>
      <c r="CV15" s="408"/>
      <c r="CW15" s="408"/>
      <c r="CX15" s="408"/>
      <c r="CY15" s="408"/>
      <c r="CZ15" s="408"/>
      <c r="DA15" s="408"/>
      <c r="DB15" s="408"/>
      <c r="DC15" s="408"/>
      <c r="DD15" s="408"/>
      <c r="DE15" s="408"/>
      <c r="DF15" s="408"/>
      <c r="DG15" s="408"/>
      <c r="DH15" s="408"/>
      <c r="DI15" s="408"/>
      <c r="DJ15" s="408"/>
      <c r="DK15" s="408"/>
      <c r="DL15" s="408"/>
      <c r="DM15" s="408"/>
      <c r="DN15" s="408"/>
      <c r="DO15" s="408"/>
      <c r="DP15" s="408"/>
      <c r="DQ15" s="408"/>
      <c r="DR15" s="408"/>
      <c r="DS15" s="408"/>
      <c r="DT15" s="408"/>
      <c r="DU15" s="408"/>
      <c r="DV15" s="408"/>
      <c r="DW15" s="408"/>
      <c r="DX15" s="408"/>
      <c r="DY15" s="408"/>
      <c r="DZ15" s="408"/>
      <c r="EA15" s="408"/>
      <c r="EB15" s="408"/>
      <c r="EC15" s="408"/>
      <c r="ED15" s="408"/>
      <c r="EE15" s="408"/>
      <c r="EF15" s="408"/>
      <c r="EG15" s="408"/>
      <c r="EH15" s="408"/>
      <c r="EI15" s="408"/>
      <c r="EJ15" s="408"/>
      <c r="EK15" s="408"/>
      <c r="EL15" s="408"/>
      <c r="EM15" s="408"/>
    </row>
    <row r="16" spans="1:143" s="409" customFormat="1" x14ac:dyDescent="0.3">
      <c r="A16" s="404">
        <v>8</v>
      </c>
      <c r="B16" s="405" t="s">
        <v>14</v>
      </c>
      <c r="C16" s="406">
        <f>D16+E16</f>
        <v>1156.4000000000001</v>
      </c>
      <c r="D16" s="407">
        <v>1156.4000000000001</v>
      </c>
      <c r="E16" s="407"/>
      <c r="F16" s="407">
        <f>G16+H16</f>
        <v>5781.7999999999993</v>
      </c>
      <c r="G16" s="407">
        <v>2312.6999999999998</v>
      </c>
      <c r="H16" s="407">
        <v>3469.1</v>
      </c>
      <c r="I16" s="407">
        <f>J16+K16</f>
        <v>4625.3999999999996</v>
      </c>
      <c r="J16" s="407">
        <v>2312.6999999999998</v>
      </c>
      <c r="K16" s="407">
        <v>2312.6999999999998</v>
      </c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  <c r="AC16" s="408"/>
      <c r="AD16" s="408"/>
      <c r="AE16" s="408"/>
      <c r="AF16" s="408"/>
      <c r="AG16" s="408"/>
      <c r="AH16" s="408"/>
      <c r="AI16" s="408"/>
      <c r="AJ16" s="408"/>
      <c r="AK16" s="408"/>
      <c r="AL16" s="408"/>
      <c r="AM16" s="408"/>
      <c r="AN16" s="408"/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  <c r="BA16" s="408"/>
      <c r="BB16" s="408"/>
      <c r="BC16" s="408"/>
      <c r="BD16" s="408"/>
      <c r="BE16" s="408"/>
      <c r="BF16" s="408"/>
      <c r="BG16" s="408"/>
      <c r="BH16" s="408"/>
      <c r="BI16" s="408"/>
      <c r="BJ16" s="408"/>
      <c r="BK16" s="408"/>
      <c r="BL16" s="408"/>
      <c r="BM16" s="408"/>
      <c r="BN16" s="408"/>
      <c r="BO16" s="408"/>
      <c r="BP16" s="408"/>
      <c r="BQ16" s="408"/>
      <c r="BR16" s="408"/>
      <c r="BS16" s="408"/>
      <c r="BT16" s="408"/>
      <c r="BU16" s="408"/>
      <c r="BV16" s="408"/>
      <c r="BW16" s="408"/>
      <c r="BX16" s="408"/>
      <c r="BY16" s="408"/>
      <c r="BZ16" s="408"/>
      <c r="CA16" s="408"/>
      <c r="CB16" s="408"/>
      <c r="CC16" s="408"/>
      <c r="CD16" s="408"/>
      <c r="CE16" s="408"/>
      <c r="CF16" s="408"/>
      <c r="CG16" s="408"/>
      <c r="CH16" s="408"/>
      <c r="CI16" s="408"/>
      <c r="CJ16" s="408"/>
      <c r="CK16" s="408"/>
      <c r="CL16" s="408"/>
      <c r="CM16" s="408"/>
      <c r="CN16" s="408"/>
      <c r="CO16" s="408"/>
      <c r="CP16" s="408"/>
      <c r="CQ16" s="408"/>
      <c r="CR16" s="408"/>
      <c r="CS16" s="408"/>
      <c r="CT16" s="408"/>
      <c r="CU16" s="408"/>
      <c r="CV16" s="408"/>
      <c r="CW16" s="408"/>
      <c r="CX16" s="408"/>
      <c r="CY16" s="408"/>
      <c r="CZ16" s="408"/>
      <c r="DA16" s="408"/>
      <c r="DB16" s="408"/>
      <c r="DC16" s="408"/>
      <c r="DD16" s="408"/>
      <c r="DE16" s="408"/>
      <c r="DF16" s="408"/>
      <c r="DG16" s="408"/>
      <c r="DH16" s="408"/>
      <c r="DI16" s="408"/>
      <c r="DJ16" s="408"/>
      <c r="DK16" s="408"/>
      <c r="DL16" s="408"/>
      <c r="DM16" s="408"/>
      <c r="DN16" s="408"/>
      <c r="DO16" s="408"/>
      <c r="DP16" s="408"/>
      <c r="DQ16" s="408"/>
      <c r="DR16" s="408"/>
      <c r="DS16" s="408"/>
      <c r="DT16" s="408"/>
      <c r="DU16" s="408"/>
      <c r="DV16" s="408"/>
      <c r="DW16" s="408"/>
      <c r="DX16" s="408"/>
      <c r="DY16" s="408"/>
      <c r="DZ16" s="408"/>
      <c r="EA16" s="408"/>
      <c r="EB16" s="408"/>
      <c r="EC16" s="408"/>
      <c r="ED16" s="408"/>
      <c r="EE16" s="408"/>
      <c r="EF16" s="408"/>
      <c r="EG16" s="408"/>
      <c r="EH16" s="408"/>
      <c r="EI16" s="408"/>
      <c r="EJ16" s="408"/>
      <c r="EK16" s="408"/>
      <c r="EL16" s="408"/>
      <c r="EM16" s="408"/>
    </row>
    <row r="17" spans="1:157" s="409" customFormat="1" x14ac:dyDescent="0.3">
      <c r="A17" s="404">
        <v>9</v>
      </c>
      <c r="B17" s="405" t="s">
        <v>15</v>
      </c>
      <c r="C17" s="406">
        <f>D17+E17</f>
        <v>15032.5</v>
      </c>
      <c r="D17" s="407">
        <v>11563.4</v>
      </c>
      <c r="E17" s="407">
        <v>3469.1</v>
      </c>
      <c r="F17" s="407">
        <f>G17+H17</f>
        <v>4625.3999999999996</v>
      </c>
      <c r="G17" s="407">
        <v>2312.6999999999998</v>
      </c>
      <c r="H17" s="407">
        <v>2312.6999999999998</v>
      </c>
      <c r="I17" s="407">
        <f>J17+K17</f>
        <v>6938.2</v>
      </c>
      <c r="J17" s="407">
        <v>3469.1</v>
      </c>
      <c r="K17" s="407">
        <v>3469.1</v>
      </c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  <c r="AE17" s="408"/>
      <c r="AF17" s="408"/>
      <c r="AG17" s="408"/>
      <c r="AH17" s="408"/>
      <c r="AI17" s="408"/>
      <c r="AJ17" s="408"/>
      <c r="AK17" s="408"/>
      <c r="AL17" s="408"/>
      <c r="AM17" s="408"/>
      <c r="AN17" s="408"/>
      <c r="AO17" s="408"/>
      <c r="AP17" s="408"/>
      <c r="AQ17" s="408"/>
      <c r="AR17" s="408"/>
      <c r="AS17" s="408"/>
      <c r="AT17" s="408"/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8"/>
      <c r="BG17" s="408"/>
      <c r="BH17" s="408"/>
      <c r="BI17" s="408"/>
      <c r="BJ17" s="408"/>
      <c r="BK17" s="408"/>
      <c r="BL17" s="408"/>
      <c r="BM17" s="408"/>
      <c r="BN17" s="408"/>
      <c r="BO17" s="408"/>
      <c r="BP17" s="408"/>
      <c r="BQ17" s="408"/>
      <c r="BR17" s="408"/>
      <c r="BS17" s="408"/>
      <c r="BT17" s="408"/>
      <c r="BU17" s="408"/>
      <c r="BV17" s="408"/>
      <c r="BW17" s="408"/>
      <c r="BX17" s="408"/>
      <c r="BY17" s="408"/>
      <c r="BZ17" s="408"/>
      <c r="CA17" s="408"/>
      <c r="CB17" s="408"/>
      <c r="CC17" s="408"/>
      <c r="CD17" s="408"/>
      <c r="CE17" s="408"/>
      <c r="CF17" s="408"/>
      <c r="CG17" s="408"/>
      <c r="CH17" s="408"/>
      <c r="CI17" s="408"/>
      <c r="CJ17" s="408"/>
      <c r="CK17" s="408"/>
      <c r="CL17" s="408"/>
      <c r="CM17" s="408"/>
      <c r="CN17" s="408"/>
      <c r="CO17" s="408"/>
      <c r="CP17" s="408"/>
      <c r="CQ17" s="408"/>
      <c r="CR17" s="408"/>
      <c r="CS17" s="408"/>
      <c r="CT17" s="408"/>
      <c r="CU17" s="408"/>
      <c r="CV17" s="408"/>
      <c r="CW17" s="408"/>
      <c r="CX17" s="408"/>
      <c r="CY17" s="408"/>
      <c r="CZ17" s="408"/>
      <c r="DA17" s="408"/>
      <c r="DB17" s="408"/>
      <c r="DC17" s="408"/>
      <c r="DD17" s="408"/>
      <c r="DE17" s="408"/>
      <c r="DF17" s="408"/>
      <c r="DG17" s="408"/>
      <c r="DH17" s="408"/>
      <c r="DI17" s="408"/>
      <c r="DJ17" s="408"/>
      <c r="DK17" s="408"/>
      <c r="DL17" s="408"/>
      <c r="DM17" s="408"/>
      <c r="DN17" s="408"/>
      <c r="DO17" s="408"/>
      <c r="DP17" s="408"/>
      <c r="DQ17" s="408"/>
      <c r="DR17" s="408"/>
      <c r="DS17" s="408"/>
      <c r="DT17" s="408"/>
      <c r="DU17" s="408"/>
      <c r="DV17" s="408"/>
      <c r="DW17" s="408"/>
      <c r="DX17" s="408"/>
      <c r="DY17" s="408"/>
      <c r="DZ17" s="408"/>
      <c r="EA17" s="408"/>
      <c r="EB17" s="408"/>
      <c r="EC17" s="408"/>
      <c r="ED17" s="408"/>
      <c r="EE17" s="408"/>
      <c r="EF17" s="408"/>
      <c r="EG17" s="408"/>
      <c r="EH17" s="408"/>
      <c r="EI17" s="408"/>
      <c r="EJ17" s="408"/>
      <c r="EK17" s="408"/>
      <c r="EL17" s="408"/>
      <c r="EM17" s="408"/>
    </row>
    <row r="18" spans="1:157" s="409" customFormat="1" x14ac:dyDescent="0.3">
      <c r="A18" s="404">
        <v>10</v>
      </c>
      <c r="B18" s="405" t="s">
        <v>16</v>
      </c>
      <c r="C18" s="406">
        <f t="shared" si="0"/>
        <v>0</v>
      </c>
      <c r="D18" s="407"/>
      <c r="E18" s="407"/>
      <c r="F18" s="407">
        <f t="shared" si="1"/>
        <v>4506.2</v>
      </c>
      <c r="G18" s="407"/>
      <c r="H18" s="407">
        <v>4506.2</v>
      </c>
      <c r="I18" s="407">
        <f t="shared" si="2"/>
        <v>6008.2999999999993</v>
      </c>
      <c r="J18" s="407">
        <v>4506.2</v>
      </c>
      <c r="K18" s="407">
        <v>1502.1</v>
      </c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  <c r="AA18" s="408"/>
      <c r="AB18" s="408"/>
      <c r="AC18" s="408"/>
      <c r="AD18" s="408"/>
      <c r="AE18" s="408"/>
      <c r="AF18" s="408"/>
      <c r="AG18" s="408"/>
      <c r="AH18" s="408"/>
      <c r="AI18" s="408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  <c r="BA18" s="408"/>
      <c r="BB18" s="408"/>
      <c r="BC18" s="408"/>
      <c r="BD18" s="408"/>
      <c r="BE18" s="408"/>
      <c r="BF18" s="408"/>
      <c r="BG18" s="408"/>
      <c r="BH18" s="408"/>
      <c r="BI18" s="408"/>
      <c r="BJ18" s="408"/>
      <c r="BK18" s="408"/>
      <c r="BL18" s="408"/>
      <c r="BM18" s="408"/>
      <c r="BN18" s="408"/>
      <c r="BO18" s="408"/>
      <c r="BP18" s="408"/>
      <c r="BQ18" s="408"/>
      <c r="BR18" s="408"/>
      <c r="BS18" s="408"/>
      <c r="BT18" s="408"/>
      <c r="BU18" s="408"/>
      <c r="BV18" s="408"/>
      <c r="BW18" s="408"/>
      <c r="BX18" s="408"/>
      <c r="BY18" s="408"/>
      <c r="BZ18" s="408"/>
      <c r="CA18" s="408"/>
      <c r="CB18" s="408"/>
      <c r="CC18" s="408"/>
      <c r="CD18" s="408"/>
      <c r="CE18" s="408"/>
      <c r="CF18" s="408"/>
      <c r="CG18" s="408"/>
      <c r="CH18" s="408"/>
      <c r="CI18" s="408"/>
      <c r="CJ18" s="408"/>
      <c r="CK18" s="408"/>
      <c r="CL18" s="408"/>
      <c r="CM18" s="408"/>
      <c r="CN18" s="408"/>
      <c r="CO18" s="408"/>
      <c r="CP18" s="408"/>
      <c r="CQ18" s="408"/>
      <c r="CR18" s="408"/>
      <c r="CS18" s="408"/>
      <c r="CT18" s="408"/>
      <c r="CU18" s="408"/>
      <c r="CV18" s="408"/>
      <c r="CW18" s="408"/>
      <c r="CX18" s="408"/>
      <c r="CY18" s="408"/>
      <c r="CZ18" s="408"/>
      <c r="DA18" s="408"/>
      <c r="DB18" s="408"/>
      <c r="DC18" s="408"/>
      <c r="DD18" s="408"/>
      <c r="DE18" s="408"/>
      <c r="DF18" s="408"/>
      <c r="DG18" s="408"/>
      <c r="DH18" s="408"/>
      <c r="DI18" s="408"/>
      <c r="DJ18" s="408"/>
      <c r="DK18" s="408"/>
      <c r="DL18" s="408"/>
      <c r="DM18" s="408"/>
      <c r="DN18" s="408"/>
      <c r="DO18" s="408"/>
      <c r="DP18" s="408"/>
      <c r="DQ18" s="408"/>
      <c r="DR18" s="408"/>
      <c r="DS18" s="408"/>
      <c r="DT18" s="408"/>
      <c r="DU18" s="408"/>
      <c r="DV18" s="408"/>
      <c r="DW18" s="408"/>
      <c r="DX18" s="408"/>
      <c r="DY18" s="408"/>
      <c r="DZ18" s="408"/>
      <c r="EA18" s="408"/>
      <c r="EB18" s="408"/>
      <c r="EC18" s="408"/>
      <c r="ED18" s="408"/>
      <c r="EE18" s="408"/>
      <c r="EF18" s="408"/>
      <c r="EG18" s="408"/>
      <c r="EH18" s="408"/>
      <c r="EI18" s="408"/>
      <c r="EJ18" s="408"/>
      <c r="EK18" s="408"/>
      <c r="EL18" s="408"/>
      <c r="EM18" s="408"/>
      <c r="EN18" s="408"/>
      <c r="EO18" s="408"/>
      <c r="EP18" s="408"/>
      <c r="EQ18" s="408"/>
      <c r="ER18" s="408"/>
      <c r="ES18" s="408"/>
      <c r="ET18" s="408"/>
      <c r="EU18" s="408"/>
      <c r="EV18" s="408"/>
      <c r="EW18" s="408"/>
      <c r="EX18" s="408"/>
      <c r="EY18" s="408"/>
      <c r="EZ18" s="408"/>
      <c r="FA18" s="408"/>
    </row>
    <row r="19" spans="1:157" s="409" customFormat="1" x14ac:dyDescent="0.3">
      <c r="A19" s="404">
        <v>11</v>
      </c>
      <c r="B19" s="405" t="s">
        <v>17</v>
      </c>
      <c r="C19" s="406">
        <f t="shared" si="0"/>
        <v>1473.5</v>
      </c>
      <c r="D19" s="407">
        <v>1473.5</v>
      </c>
      <c r="E19" s="407"/>
      <c r="F19" s="407">
        <f t="shared" si="1"/>
        <v>4420.3999999999996</v>
      </c>
      <c r="G19" s="407">
        <v>2946.9</v>
      </c>
      <c r="H19" s="407">
        <v>1473.5</v>
      </c>
      <c r="I19" s="407">
        <f t="shared" si="2"/>
        <v>7367.3</v>
      </c>
      <c r="J19" s="407">
        <v>5893.8</v>
      </c>
      <c r="K19" s="407">
        <v>1473.5</v>
      </c>
      <c r="L19" s="408"/>
      <c r="M19" s="408"/>
      <c r="N19" s="408"/>
      <c r="O19" s="408"/>
      <c r="P19" s="408"/>
      <c r="R19" s="408"/>
      <c r="S19" s="408"/>
      <c r="T19" s="408"/>
      <c r="U19" s="408"/>
      <c r="V19" s="408"/>
      <c r="W19" s="408"/>
      <c r="X19" s="408"/>
      <c r="Y19" s="408"/>
      <c r="Z19" s="408"/>
      <c r="AA19" s="408"/>
      <c r="AB19" s="408"/>
      <c r="AC19" s="408"/>
      <c r="AD19" s="408"/>
      <c r="AE19" s="408"/>
      <c r="AF19" s="408"/>
      <c r="AG19" s="408"/>
      <c r="AH19" s="408"/>
      <c r="AI19" s="408"/>
      <c r="AJ19" s="408"/>
      <c r="AK19" s="408"/>
      <c r="AL19" s="408"/>
      <c r="AM19" s="408"/>
      <c r="AN19" s="408"/>
      <c r="AO19" s="408"/>
      <c r="AP19" s="408"/>
      <c r="AQ19" s="408"/>
      <c r="AR19" s="408"/>
      <c r="AS19" s="408"/>
      <c r="AT19" s="408"/>
      <c r="AU19" s="408"/>
      <c r="AV19" s="408"/>
      <c r="AW19" s="408"/>
      <c r="AX19" s="408"/>
      <c r="AY19" s="408"/>
      <c r="AZ19" s="408"/>
      <c r="BA19" s="408"/>
      <c r="BB19" s="408"/>
      <c r="BC19" s="408"/>
      <c r="BD19" s="408"/>
      <c r="BE19" s="408"/>
      <c r="BF19" s="408"/>
      <c r="BG19" s="408"/>
      <c r="BH19" s="408"/>
      <c r="BI19" s="408"/>
      <c r="BJ19" s="408"/>
      <c r="BK19" s="408"/>
      <c r="BL19" s="408"/>
      <c r="BM19" s="408"/>
      <c r="BN19" s="408"/>
      <c r="BO19" s="408"/>
      <c r="BP19" s="408"/>
      <c r="BQ19" s="408"/>
      <c r="BR19" s="408"/>
      <c r="BS19" s="408"/>
      <c r="BT19" s="408"/>
      <c r="BU19" s="408"/>
      <c r="BV19" s="408"/>
      <c r="BW19" s="408"/>
      <c r="BX19" s="408"/>
      <c r="BY19" s="408"/>
      <c r="BZ19" s="408"/>
      <c r="CA19" s="408"/>
      <c r="CB19" s="408"/>
      <c r="CC19" s="408"/>
      <c r="CD19" s="408"/>
      <c r="CE19" s="408"/>
      <c r="CF19" s="408"/>
      <c r="CG19" s="408"/>
      <c r="CH19" s="408"/>
      <c r="CI19" s="408"/>
      <c r="CJ19" s="408"/>
      <c r="CK19" s="408"/>
      <c r="CL19" s="408"/>
      <c r="CM19" s="408"/>
      <c r="CN19" s="408"/>
      <c r="CO19" s="408"/>
      <c r="CP19" s="408"/>
      <c r="CQ19" s="408"/>
      <c r="CR19" s="408"/>
      <c r="CS19" s="408"/>
      <c r="CT19" s="408"/>
      <c r="CU19" s="408"/>
      <c r="CV19" s="408"/>
      <c r="CW19" s="408"/>
      <c r="CX19" s="408"/>
      <c r="CY19" s="408"/>
      <c r="CZ19" s="408"/>
      <c r="DA19" s="408"/>
      <c r="DB19" s="408"/>
      <c r="DC19" s="408"/>
      <c r="DD19" s="408"/>
      <c r="DE19" s="408"/>
      <c r="DF19" s="408"/>
      <c r="DG19" s="408"/>
      <c r="DH19" s="408"/>
      <c r="DI19" s="408"/>
      <c r="DJ19" s="408"/>
      <c r="DK19" s="408"/>
      <c r="DL19" s="408"/>
      <c r="DM19" s="408"/>
      <c r="DN19" s="408"/>
      <c r="DO19" s="408"/>
      <c r="DP19" s="408"/>
      <c r="DQ19" s="408"/>
      <c r="DR19" s="408"/>
      <c r="DS19" s="408"/>
      <c r="DT19" s="408"/>
      <c r="DU19" s="408"/>
      <c r="DV19" s="408"/>
      <c r="DW19" s="408"/>
      <c r="DX19" s="408"/>
      <c r="DY19" s="408"/>
      <c r="DZ19" s="408"/>
      <c r="EA19" s="408"/>
      <c r="EB19" s="408"/>
      <c r="EC19" s="408"/>
      <c r="ED19" s="408"/>
      <c r="EE19" s="408"/>
      <c r="EF19" s="408"/>
      <c r="EG19" s="408"/>
      <c r="EH19" s="408"/>
      <c r="EI19" s="408"/>
      <c r="EJ19" s="408"/>
      <c r="EK19" s="408"/>
      <c r="EL19" s="408"/>
      <c r="EM19" s="408"/>
      <c r="EN19" s="408"/>
      <c r="EO19" s="408"/>
      <c r="EP19" s="408"/>
      <c r="EQ19" s="408"/>
      <c r="ER19" s="408"/>
      <c r="ES19" s="408"/>
      <c r="ET19" s="408"/>
      <c r="EU19" s="408"/>
      <c r="EV19" s="408"/>
      <c r="EW19" s="408"/>
      <c r="EX19" s="408"/>
      <c r="EY19" s="408"/>
      <c r="EZ19" s="408"/>
      <c r="FA19" s="408"/>
    </row>
    <row r="20" spans="1:157" s="408" customFormat="1" x14ac:dyDescent="0.3">
      <c r="A20" s="404">
        <v>12</v>
      </c>
      <c r="B20" s="405" t="s">
        <v>18</v>
      </c>
      <c r="C20" s="406">
        <f t="shared" si="0"/>
        <v>8767.1</v>
      </c>
      <c r="D20" s="407">
        <v>6262.2</v>
      </c>
      <c r="E20" s="407">
        <v>2504.9</v>
      </c>
      <c r="F20" s="407">
        <f t="shared" si="1"/>
        <v>6262.2000000000007</v>
      </c>
      <c r="G20" s="407">
        <v>3757.3</v>
      </c>
      <c r="H20" s="407">
        <v>2504.9</v>
      </c>
      <c r="I20" s="407">
        <f t="shared" si="2"/>
        <v>3757.3</v>
      </c>
      <c r="J20" s="407">
        <v>3757.3</v>
      </c>
      <c r="K20" s="407"/>
    </row>
    <row r="21" spans="1:157" s="408" customFormat="1" x14ac:dyDescent="0.3">
      <c r="A21" s="404">
        <v>13</v>
      </c>
      <c r="B21" s="405" t="s">
        <v>19</v>
      </c>
      <c r="C21" s="406">
        <f t="shared" si="0"/>
        <v>0</v>
      </c>
      <c r="D21" s="407"/>
      <c r="E21" s="407"/>
      <c r="F21" s="407">
        <f t="shared" si="1"/>
        <v>3755.2</v>
      </c>
      <c r="G21" s="407"/>
      <c r="H21" s="407">
        <v>3755.2</v>
      </c>
      <c r="I21" s="407">
        <f t="shared" si="2"/>
        <v>3755.2</v>
      </c>
      <c r="J21" s="407"/>
      <c r="K21" s="407">
        <v>3755.2</v>
      </c>
      <c r="L21" s="410"/>
      <c r="M21" s="410"/>
      <c r="N21" s="410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  <c r="AU21" s="410"/>
      <c r="AV21" s="410"/>
      <c r="AW21" s="410"/>
      <c r="AX21" s="410"/>
      <c r="AY21" s="410"/>
      <c r="AZ21" s="410"/>
      <c r="BA21" s="410"/>
      <c r="BB21" s="410"/>
      <c r="BC21" s="410"/>
      <c r="BD21" s="410"/>
      <c r="BE21" s="410"/>
      <c r="BF21" s="410"/>
      <c r="BG21" s="410"/>
      <c r="BH21" s="410"/>
      <c r="BI21" s="410"/>
      <c r="BJ21" s="410"/>
      <c r="BK21" s="410"/>
      <c r="BL21" s="410"/>
      <c r="BM21" s="410"/>
      <c r="BN21" s="410"/>
      <c r="BO21" s="410"/>
      <c r="BP21" s="410"/>
      <c r="BQ21" s="410"/>
      <c r="BR21" s="410"/>
      <c r="BS21" s="410"/>
      <c r="BT21" s="410"/>
      <c r="BU21" s="410"/>
      <c r="BV21" s="410"/>
      <c r="BW21" s="410"/>
      <c r="BX21" s="410"/>
      <c r="BY21" s="410"/>
      <c r="BZ21" s="410"/>
      <c r="CA21" s="410"/>
      <c r="CB21" s="410"/>
      <c r="CC21" s="410"/>
      <c r="CD21" s="410"/>
      <c r="CE21" s="410"/>
      <c r="CF21" s="410"/>
      <c r="CG21" s="410"/>
      <c r="CH21" s="410"/>
      <c r="CI21" s="410"/>
      <c r="CJ21" s="410"/>
      <c r="CK21" s="410"/>
      <c r="CL21" s="410"/>
      <c r="CM21" s="410"/>
      <c r="CN21" s="410"/>
      <c r="CO21" s="410"/>
      <c r="CP21" s="410"/>
      <c r="CQ21" s="410"/>
      <c r="CR21" s="410"/>
      <c r="CS21" s="410"/>
      <c r="CT21" s="410"/>
      <c r="CU21" s="410"/>
      <c r="CV21" s="410"/>
      <c r="CW21" s="410"/>
      <c r="CX21" s="410"/>
      <c r="CY21" s="410"/>
      <c r="CZ21" s="410"/>
      <c r="DA21" s="410"/>
      <c r="DB21" s="410"/>
      <c r="DC21" s="410"/>
      <c r="DD21" s="410"/>
      <c r="DE21" s="410"/>
      <c r="DF21" s="410"/>
      <c r="DG21" s="410"/>
      <c r="DH21" s="410"/>
      <c r="DI21" s="410"/>
      <c r="DJ21" s="410"/>
      <c r="DK21" s="410"/>
      <c r="DL21" s="410"/>
      <c r="DM21" s="410"/>
      <c r="DN21" s="410"/>
      <c r="DO21" s="410"/>
      <c r="DP21" s="410"/>
      <c r="DQ21" s="410"/>
      <c r="DR21" s="410"/>
      <c r="DS21" s="410"/>
      <c r="DT21" s="410"/>
      <c r="DU21" s="410"/>
      <c r="DV21" s="410"/>
      <c r="DW21" s="410"/>
      <c r="DX21" s="410"/>
      <c r="DY21" s="410"/>
      <c r="DZ21" s="410"/>
      <c r="EA21" s="410"/>
      <c r="EB21" s="410"/>
      <c r="EC21" s="410"/>
      <c r="ED21" s="410"/>
      <c r="EE21" s="410"/>
      <c r="EF21" s="410"/>
      <c r="EG21" s="410"/>
      <c r="EH21" s="410"/>
      <c r="EI21" s="410"/>
      <c r="EJ21" s="410"/>
      <c r="EK21" s="410"/>
      <c r="EL21" s="410"/>
      <c r="EM21" s="410"/>
    </row>
    <row r="22" spans="1:157" s="408" customFormat="1" x14ac:dyDescent="0.3">
      <c r="A22" s="404">
        <v>14</v>
      </c>
      <c r="B22" s="405" t="s">
        <v>20</v>
      </c>
      <c r="C22" s="406">
        <f t="shared" si="0"/>
        <v>0</v>
      </c>
      <c r="D22" s="407"/>
      <c r="E22" s="407"/>
      <c r="F22" s="407">
        <f t="shared" si="1"/>
        <v>1276.8</v>
      </c>
      <c r="G22" s="407"/>
      <c r="H22" s="407">
        <v>1276.8</v>
      </c>
      <c r="I22" s="407">
        <f t="shared" si="2"/>
        <v>1276.8</v>
      </c>
      <c r="J22" s="407"/>
      <c r="K22" s="407">
        <v>1276.8</v>
      </c>
      <c r="L22" s="410"/>
      <c r="M22" s="410"/>
      <c r="N22" s="410"/>
      <c r="O22" s="410"/>
      <c r="P22" s="410"/>
      <c r="Q22" s="410"/>
      <c r="R22" s="410"/>
      <c r="S22" s="410"/>
      <c r="T22" s="410"/>
      <c r="U22" s="410"/>
      <c r="V22" s="410"/>
      <c r="W22" s="410"/>
      <c r="X22" s="410"/>
      <c r="Y22" s="410"/>
      <c r="Z22" s="410"/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  <c r="AU22" s="410"/>
      <c r="AV22" s="410"/>
      <c r="AW22" s="410"/>
      <c r="AX22" s="410"/>
      <c r="AY22" s="410"/>
      <c r="AZ22" s="410"/>
      <c r="BA22" s="410"/>
      <c r="BB22" s="410"/>
      <c r="BC22" s="410"/>
      <c r="BD22" s="410"/>
      <c r="BE22" s="410"/>
      <c r="BF22" s="410"/>
      <c r="BG22" s="410"/>
      <c r="BH22" s="410"/>
      <c r="BI22" s="410"/>
      <c r="BJ22" s="410"/>
      <c r="BK22" s="410"/>
      <c r="BL22" s="410"/>
      <c r="BM22" s="410"/>
      <c r="BN22" s="410"/>
      <c r="BO22" s="410"/>
      <c r="BP22" s="410"/>
      <c r="BQ22" s="410"/>
      <c r="BR22" s="410"/>
      <c r="BS22" s="410"/>
      <c r="BT22" s="410"/>
      <c r="BU22" s="410"/>
      <c r="BV22" s="410"/>
      <c r="BW22" s="410"/>
      <c r="BX22" s="410"/>
      <c r="BY22" s="410"/>
      <c r="BZ22" s="410"/>
      <c r="CA22" s="410"/>
      <c r="CB22" s="410"/>
      <c r="CC22" s="410"/>
      <c r="CD22" s="410"/>
      <c r="CE22" s="410"/>
      <c r="CF22" s="410"/>
      <c r="CG22" s="410"/>
      <c r="CH22" s="410"/>
      <c r="CI22" s="410"/>
      <c r="CJ22" s="410"/>
      <c r="CK22" s="410"/>
      <c r="CL22" s="410"/>
      <c r="CM22" s="410"/>
      <c r="CN22" s="410"/>
      <c r="CO22" s="410"/>
      <c r="CP22" s="410"/>
      <c r="CQ22" s="410"/>
      <c r="CR22" s="410"/>
      <c r="CS22" s="410"/>
      <c r="CT22" s="410"/>
      <c r="CU22" s="410"/>
      <c r="CV22" s="410"/>
      <c r="CW22" s="410"/>
      <c r="CX22" s="410"/>
      <c r="CY22" s="410"/>
      <c r="CZ22" s="410"/>
      <c r="DA22" s="410"/>
      <c r="DB22" s="410"/>
      <c r="DC22" s="410"/>
      <c r="DD22" s="410"/>
      <c r="DE22" s="410"/>
      <c r="DF22" s="410"/>
      <c r="DG22" s="410"/>
      <c r="DH22" s="410"/>
      <c r="DI22" s="410"/>
      <c r="DJ22" s="410"/>
      <c r="DK22" s="410"/>
      <c r="DL22" s="410"/>
      <c r="DM22" s="410"/>
      <c r="DN22" s="410"/>
      <c r="DO22" s="410"/>
      <c r="DP22" s="410"/>
      <c r="DQ22" s="410"/>
      <c r="DR22" s="410"/>
      <c r="DS22" s="410"/>
      <c r="DT22" s="410"/>
      <c r="DU22" s="410"/>
      <c r="DV22" s="410"/>
      <c r="DW22" s="410"/>
      <c r="DX22" s="410"/>
      <c r="DY22" s="410"/>
      <c r="DZ22" s="410"/>
      <c r="EA22" s="410"/>
      <c r="EB22" s="410"/>
      <c r="EC22" s="410"/>
      <c r="ED22" s="410"/>
      <c r="EE22" s="410"/>
      <c r="EF22" s="410"/>
      <c r="EG22" s="410"/>
      <c r="EH22" s="410"/>
      <c r="EI22" s="410"/>
      <c r="EJ22" s="410"/>
      <c r="EK22" s="410"/>
      <c r="EL22" s="410"/>
      <c r="EM22" s="410"/>
    </row>
    <row r="23" spans="1:157" s="408" customFormat="1" x14ac:dyDescent="0.3">
      <c r="A23" s="404">
        <v>15</v>
      </c>
      <c r="B23" s="405" t="s">
        <v>21</v>
      </c>
      <c r="C23" s="406">
        <f t="shared" si="0"/>
        <v>5781.7999999999993</v>
      </c>
      <c r="D23" s="407">
        <v>4625.3999999999996</v>
      </c>
      <c r="E23" s="407">
        <v>1156.4000000000001</v>
      </c>
      <c r="F23" s="407">
        <f t="shared" si="1"/>
        <v>4625.3999999999996</v>
      </c>
      <c r="G23" s="407">
        <v>4625.3999999999996</v>
      </c>
      <c r="H23" s="407"/>
      <c r="I23" s="407">
        <f t="shared" si="2"/>
        <v>8094.4</v>
      </c>
      <c r="J23" s="407">
        <v>5781.7</v>
      </c>
      <c r="K23" s="407">
        <v>2312.6999999999998</v>
      </c>
      <c r="L23" s="410"/>
      <c r="M23" s="410"/>
      <c r="N23" s="410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410"/>
      <c r="BA23" s="410"/>
      <c r="BB23" s="410"/>
      <c r="BC23" s="410"/>
      <c r="BD23" s="410"/>
      <c r="BE23" s="410"/>
      <c r="BF23" s="410"/>
      <c r="BG23" s="410"/>
      <c r="BH23" s="410"/>
      <c r="BI23" s="410"/>
      <c r="BJ23" s="410"/>
      <c r="BK23" s="410"/>
      <c r="BL23" s="410"/>
      <c r="BM23" s="410"/>
      <c r="BN23" s="410"/>
      <c r="BO23" s="410"/>
      <c r="BP23" s="410"/>
      <c r="BQ23" s="410"/>
      <c r="BR23" s="410"/>
      <c r="BS23" s="410"/>
      <c r="BT23" s="410"/>
      <c r="BU23" s="410"/>
      <c r="BV23" s="410"/>
      <c r="BW23" s="410"/>
      <c r="BX23" s="410"/>
      <c r="BY23" s="410"/>
      <c r="BZ23" s="410"/>
      <c r="CA23" s="410"/>
      <c r="CB23" s="410"/>
      <c r="CC23" s="410"/>
      <c r="CD23" s="410"/>
      <c r="CE23" s="410"/>
      <c r="CF23" s="410"/>
      <c r="CG23" s="410"/>
      <c r="CH23" s="410"/>
      <c r="CI23" s="410"/>
      <c r="CJ23" s="410"/>
      <c r="CK23" s="410"/>
      <c r="CL23" s="410"/>
      <c r="CM23" s="410"/>
      <c r="CN23" s="410"/>
      <c r="CO23" s="410"/>
      <c r="CP23" s="410"/>
      <c r="CQ23" s="410"/>
      <c r="CR23" s="410"/>
      <c r="CS23" s="410"/>
      <c r="CT23" s="410"/>
      <c r="CU23" s="410"/>
      <c r="CV23" s="410"/>
      <c r="CW23" s="410"/>
      <c r="CX23" s="410"/>
      <c r="CY23" s="410"/>
      <c r="CZ23" s="410"/>
      <c r="DA23" s="410"/>
      <c r="DB23" s="410"/>
      <c r="DC23" s="410"/>
      <c r="DD23" s="410"/>
      <c r="DE23" s="410"/>
      <c r="DF23" s="410"/>
      <c r="DG23" s="410"/>
      <c r="DH23" s="410"/>
      <c r="DI23" s="410"/>
      <c r="DJ23" s="410"/>
      <c r="DK23" s="410"/>
      <c r="DL23" s="410"/>
      <c r="DM23" s="410"/>
      <c r="DN23" s="410"/>
      <c r="DO23" s="410"/>
      <c r="DP23" s="410"/>
      <c r="DQ23" s="410"/>
      <c r="DR23" s="410"/>
      <c r="DS23" s="410"/>
      <c r="DT23" s="410"/>
      <c r="DU23" s="410"/>
      <c r="DV23" s="410"/>
      <c r="DW23" s="410"/>
      <c r="DX23" s="410"/>
      <c r="DY23" s="410"/>
      <c r="DZ23" s="410"/>
      <c r="EA23" s="410"/>
      <c r="EB23" s="410"/>
      <c r="EC23" s="410"/>
      <c r="ED23" s="410"/>
      <c r="EE23" s="410"/>
      <c r="EF23" s="410"/>
      <c r="EG23" s="410"/>
      <c r="EH23" s="410"/>
      <c r="EI23" s="410"/>
      <c r="EJ23" s="410"/>
      <c r="EK23" s="410"/>
      <c r="EL23" s="410"/>
      <c r="EM23" s="410"/>
    </row>
    <row r="24" spans="1:157" s="408" customFormat="1" x14ac:dyDescent="0.3">
      <c r="A24" s="404">
        <v>16</v>
      </c>
      <c r="B24" s="405" t="s">
        <v>22</v>
      </c>
      <c r="C24" s="406">
        <f t="shared" si="0"/>
        <v>1276.8</v>
      </c>
      <c r="D24" s="407"/>
      <c r="E24" s="407">
        <v>1276.8</v>
      </c>
      <c r="F24" s="407">
        <f t="shared" si="1"/>
        <v>2553.5</v>
      </c>
      <c r="G24" s="407"/>
      <c r="H24" s="407">
        <v>2553.5</v>
      </c>
      <c r="I24" s="407">
        <f t="shared" si="2"/>
        <v>2553.6</v>
      </c>
      <c r="J24" s="407">
        <v>1276.8</v>
      </c>
      <c r="K24" s="407">
        <v>1276.8</v>
      </c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  <c r="AU24" s="410"/>
      <c r="AV24" s="410"/>
      <c r="AW24" s="410"/>
      <c r="AX24" s="410"/>
      <c r="AY24" s="410"/>
      <c r="AZ24" s="410"/>
      <c r="BA24" s="410"/>
      <c r="BB24" s="410"/>
      <c r="BC24" s="410"/>
      <c r="BD24" s="410"/>
      <c r="BE24" s="410"/>
      <c r="BF24" s="410"/>
      <c r="BG24" s="410"/>
      <c r="BH24" s="410"/>
      <c r="BI24" s="410"/>
      <c r="BJ24" s="410"/>
      <c r="BK24" s="410"/>
      <c r="BL24" s="410"/>
      <c r="BM24" s="410"/>
      <c r="BN24" s="410"/>
      <c r="BO24" s="410"/>
      <c r="BP24" s="410"/>
      <c r="BQ24" s="410"/>
      <c r="BR24" s="410"/>
      <c r="BS24" s="410"/>
      <c r="BT24" s="410"/>
      <c r="BU24" s="410"/>
      <c r="BV24" s="410"/>
      <c r="BW24" s="410"/>
      <c r="BX24" s="410"/>
      <c r="BY24" s="410"/>
      <c r="BZ24" s="410"/>
      <c r="CA24" s="410"/>
      <c r="CB24" s="410"/>
      <c r="CC24" s="410"/>
      <c r="CD24" s="410"/>
      <c r="CE24" s="410"/>
      <c r="CF24" s="410"/>
      <c r="CG24" s="410"/>
      <c r="CH24" s="410"/>
      <c r="CI24" s="410"/>
      <c r="CJ24" s="410"/>
      <c r="CK24" s="410"/>
      <c r="CL24" s="410"/>
      <c r="CM24" s="410"/>
      <c r="CN24" s="410"/>
      <c r="CO24" s="410"/>
      <c r="CP24" s="410"/>
      <c r="CQ24" s="410"/>
      <c r="CR24" s="410"/>
      <c r="CS24" s="410"/>
      <c r="CT24" s="410"/>
      <c r="CU24" s="410"/>
      <c r="CV24" s="410"/>
      <c r="CW24" s="410"/>
      <c r="CX24" s="410"/>
      <c r="CY24" s="410"/>
      <c r="CZ24" s="410"/>
      <c r="DA24" s="410"/>
      <c r="DB24" s="410"/>
      <c r="DC24" s="410"/>
      <c r="DD24" s="410"/>
      <c r="DE24" s="410"/>
      <c r="DF24" s="410"/>
      <c r="DG24" s="410"/>
      <c r="DH24" s="410"/>
      <c r="DI24" s="410"/>
      <c r="DJ24" s="410"/>
      <c r="DK24" s="410"/>
      <c r="DL24" s="410"/>
      <c r="DM24" s="410"/>
      <c r="DN24" s="410"/>
      <c r="DO24" s="410"/>
      <c r="DP24" s="410"/>
      <c r="DQ24" s="410"/>
      <c r="DR24" s="410"/>
      <c r="DS24" s="410"/>
      <c r="DT24" s="410"/>
      <c r="DU24" s="410"/>
      <c r="DV24" s="410"/>
      <c r="DW24" s="410"/>
      <c r="DX24" s="410"/>
      <c r="DY24" s="410"/>
      <c r="DZ24" s="410"/>
      <c r="EA24" s="410"/>
      <c r="EB24" s="410"/>
      <c r="EC24" s="410"/>
      <c r="ED24" s="410"/>
      <c r="EE24" s="410"/>
      <c r="EF24" s="410"/>
      <c r="EG24" s="410"/>
      <c r="EH24" s="410"/>
      <c r="EI24" s="410"/>
      <c r="EJ24" s="410"/>
      <c r="EK24" s="410"/>
      <c r="EL24" s="410"/>
      <c r="EM24" s="410"/>
    </row>
    <row r="25" spans="1:157" s="408" customFormat="1" x14ac:dyDescent="0.3">
      <c r="A25" s="404">
        <v>17</v>
      </c>
      <c r="B25" s="405" t="s">
        <v>23</v>
      </c>
      <c r="C25" s="406">
        <f t="shared" si="0"/>
        <v>0</v>
      </c>
      <c r="D25" s="407"/>
      <c r="E25" s="407"/>
      <c r="F25" s="407">
        <f t="shared" si="1"/>
        <v>4863.8</v>
      </c>
      <c r="G25" s="407">
        <v>2431.9</v>
      </c>
      <c r="H25" s="407">
        <v>2431.9</v>
      </c>
      <c r="I25" s="407">
        <f t="shared" si="2"/>
        <v>3647.9</v>
      </c>
      <c r="J25" s="407">
        <v>1216</v>
      </c>
      <c r="K25" s="407">
        <v>2431.9</v>
      </c>
    </row>
    <row r="26" spans="1:157" s="408" customFormat="1" x14ac:dyDescent="0.3">
      <c r="A26" s="404">
        <v>18</v>
      </c>
      <c r="B26" s="405" t="s">
        <v>24</v>
      </c>
      <c r="C26" s="406">
        <f t="shared" si="0"/>
        <v>2553.5</v>
      </c>
      <c r="D26" s="407"/>
      <c r="E26" s="407">
        <v>2553.5</v>
      </c>
      <c r="F26" s="407">
        <f t="shared" si="1"/>
        <v>2553.5</v>
      </c>
      <c r="G26" s="407"/>
      <c r="H26" s="407">
        <v>2553.5</v>
      </c>
      <c r="I26" s="407">
        <f t="shared" si="2"/>
        <v>2553.5</v>
      </c>
      <c r="J26" s="407"/>
      <c r="K26" s="407">
        <v>2553.5</v>
      </c>
      <c r="EN26" s="409"/>
      <c r="EO26" s="409"/>
      <c r="EP26" s="409"/>
      <c r="EQ26" s="409"/>
      <c r="ER26" s="409"/>
      <c r="ES26" s="409"/>
      <c r="ET26" s="409"/>
      <c r="EU26" s="409"/>
      <c r="EV26" s="409"/>
      <c r="EW26" s="409"/>
      <c r="EX26" s="409"/>
      <c r="EY26" s="409"/>
      <c r="EZ26" s="409"/>
      <c r="FA26" s="409"/>
    </row>
    <row r="27" spans="1:157" s="408" customFormat="1" x14ac:dyDescent="0.3">
      <c r="A27" s="404">
        <v>19</v>
      </c>
      <c r="B27" s="405" t="s">
        <v>25</v>
      </c>
      <c r="C27" s="406">
        <f t="shared" si="0"/>
        <v>2359</v>
      </c>
      <c r="D27" s="407"/>
      <c r="E27" s="407">
        <v>2359</v>
      </c>
      <c r="F27" s="407">
        <f t="shared" si="1"/>
        <v>4717.8999999999996</v>
      </c>
      <c r="G27" s="407">
        <v>1179.5</v>
      </c>
      <c r="H27" s="407">
        <v>3538.4</v>
      </c>
      <c r="I27" s="407">
        <f t="shared" si="2"/>
        <v>3538.4</v>
      </c>
      <c r="J27" s="407"/>
      <c r="K27" s="407">
        <v>3538.4</v>
      </c>
    </row>
    <row r="28" spans="1:157" s="408" customFormat="1" x14ac:dyDescent="0.3">
      <c r="A28" s="404">
        <v>20</v>
      </c>
      <c r="B28" s="405" t="s">
        <v>26</v>
      </c>
      <c r="C28" s="406">
        <f t="shared" si="0"/>
        <v>1289.3</v>
      </c>
      <c r="D28" s="407"/>
      <c r="E28" s="407">
        <v>1289.3</v>
      </c>
      <c r="F28" s="407">
        <f t="shared" si="1"/>
        <v>3867.8999999999996</v>
      </c>
      <c r="G28" s="407">
        <v>1289.3</v>
      </c>
      <c r="H28" s="407">
        <v>2578.6</v>
      </c>
      <c r="I28" s="407">
        <f t="shared" si="2"/>
        <v>2578.6</v>
      </c>
      <c r="J28" s="407"/>
      <c r="K28" s="407">
        <v>2578.6</v>
      </c>
    </row>
    <row r="29" spans="1:157" s="408" customFormat="1" x14ac:dyDescent="0.3">
      <c r="A29" s="404">
        <v>21</v>
      </c>
      <c r="B29" s="405" t="s">
        <v>27</v>
      </c>
      <c r="C29" s="406">
        <f t="shared" si="0"/>
        <v>0</v>
      </c>
      <c r="D29" s="407"/>
      <c r="E29" s="407"/>
      <c r="F29" s="407">
        <f t="shared" si="1"/>
        <v>2432</v>
      </c>
      <c r="G29" s="407">
        <v>1216</v>
      </c>
      <c r="H29" s="407">
        <v>1216</v>
      </c>
      <c r="I29" s="407">
        <f t="shared" si="2"/>
        <v>3647.9</v>
      </c>
      <c r="J29" s="407">
        <v>1216</v>
      </c>
      <c r="K29" s="407">
        <v>2431.9</v>
      </c>
    </row>
    <row r="30" spans="1:157" s="408" customFormat="1" x14ac:dyDescent="0.3">
      <c r="A30" s="404">
        <v>22</v>
      </c>
      <c r="B30" s="405" t="s">
        <v>28</v>
      </c>
      <c r="C30" s="406">
        <f t="shared" si="0"/>
        <v>0</v>
      </c>
      <c r="D30" s="407"/>
      <c r="E30" s="407"/>
      <c r="F30" s="407">
        <f t="shared" si="1"/>
        <v>1191.7</v>
      </c>
      <c r="G30" s="407"/>
      <c r="H30" s="407">
        <v>1191.7</v>
      </c>
      <c r="I30" s="407">
        <f t="shared" si="2"/>
        <v>2383.3000000000002</v>
      </c>
      <c r="J30" s="407"/>
      <c r="K30" s="407">
        <v>2383.3000000000002</v>
      </c>
    </row>
    <row r="31" spans="1:157" s="408" customFormat="1" x14ac:dyDescent="0.3">
      <c r="A31" s="404">
        <v>23</v>
      </c>
      <c r="B31" s="405" t="s">
        <v>29</v>
      </c>
      <c r="C31" s="406">
        <f t="shared" si="0"/>
        <v>3434.7000000000003</v>
      </c>
      <c r="D31" s="407">
        <v>2289.8000000000002</v>
      </c>
      <c r="E31" s="407">
        <v>1144.9000000000001</v>
      </c>
      <c r="F31" s="407">
        <f t="shared" si="1"/>
        <v>5724.5</v>
      </c>
      <c r="G31" s="407">
        <v>3434.7</v>
      </c>
      <c r="H31" s="407">
        <v>2289.8000000000002</v>
      </c>
      <c r="I31" s="407">
        <f t="shared" si="2"/>
        <v>2289.8000000000002</v>
      </c>
      <c r="J31" s="407">
        <v>2289.8000000000002</v>
      </c>
      <c r="K31" s="407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411"/>
      <c r="BL31" s="411"/>
      <c r="BM31" s="411"/>
      <c r="BN31" s="411"/>
      <c r="BO31" s="411"/>
      <c r="BP31" s="411"/>
      <c r="BQ31" s="411"/>
      <c r="BR31" s="411"/>
      <c r="BS31" s="411"/>
      <c r="BT31" s="411"/>
      <c r="BU31" s="411"/>
      <c r="BV31" s="411"/>
      <c r="BW31" s="411"/>
      <c r="BX31" s="411"/>
      <c r="BY31" s="411"/>
      <c r="BZ31" s="411"/>
      <c r="CA31" s="411"/>
      <c r="CB31" s="411"/>
      <c r="CC31" s="411"/>
      <c r="CD31" s="411"/>
      <c r="CE31" s="411"/>
      <c r="CF31" s="411"/>
      <c r="CG31" s="411"/>
      <c r="CH31" s="411"/>
      <c r="CI31" s="411"/>
      <c r="CJ31" s="411"/>
      <c r="CK31" s="411"/>
      <c r="CL31" s="411"/>
      <c r="CM31" s="411"/>
      <c r="CN31" s="411"/>
      <c r="CO31" s="411"/>
      <c r="CP31" s="411"/>
      <c r="CQ31" s="411"/>
      <c r="CR31" s="411"/>
      <c r="CS31" s="411"/>
      <c r="CT31" s="411"/>
      <c r="CU31" s="411"/>
      <c r="CV31" s="411"/>
      <c r="CW31" s="411"/>
      <c r="CX31" s="411"/>
      <c r="CY31" s="411"/>
      <c r="CZ31" s="411"/>
      <c r="DA31" s="411"/>
      <c r="DB31" s="411"/>
      <c r="DC31" s="411"/>
      <c r="DD31" s="411"/>
      <c r="DE31" s="411"/>
      <c r="DF31" s="411"/>
      <c r="DG31" s="411"/>
      <c r="DH31" s="411"/>
      <c r="DI31" s="411"/>
      <c r="DJ31" s="411"/>
      <c r="DK31" s="411"/>
      <c r="DL31" s="411"/>
      <c r="DM31" s="411"/>
      <c r="DN31" s="411"/>
      <c r="DO31" s="411"/>
      <c r="DP31" s="411"/>
      <c r="DQ31" s="411"/>
      <c r="DR31" s="411"/>
      <c r="DS31" s="411"/>
      <c r="DT31" s="411"/>
      <c r="DU31" s="411"/>
      <c r="DV31" s="411"/>
      <c r="DW31" s="411"/>
      <c r="DX31" s="411"/>
      <c r="DY31" s="411"/>
      <c r="DZ31" s="411"/>
      <c r="EA31" s="411"/>
      <c r="EB31" s="411"/>
      <c r="EC31" s="411"/>
      <c r="ED31" s="411"/>
      <c r="EE31" s="411"/>
      <c r="EF31" s="411"/>
      <c r="EG31" s="411"/>
      <c r="EH31" s="411"/>
      <c r="EI31" s="411"/>
      <c r="EJ31" s="411"/>
      <c r="EK31" s="411"/>
      <c r="EL31" s="411"/>
      <c r="EM31" s="411"/>
    </row>
    <row r="32" spans="1:157" s="408" customFormat="1" x14ac:dyDescent="0.3">
      <c r="A32" s="404">
        <v>24</v>
      </c>
      <c r="B32" s="405" t="s">
        <v>30</v>
      </c>
      <c r="C32" s="406">
        <f t="shared" si="0"/>
        <v>2578.6</v>
      </c>
      <c r="D32" s="407"/>
      <c r="E32" s="407">
        <v>2578.6</v>
      </c>
      <c r="F32" s="407">
        <f t="shared" si="1"/>
        <v>2578.6</v>
      </c>
      <c r="G32" s="407"/>
      <c r="H32" s="407">
        <v>2578.6</v>
      </c>
      <c r="I32" s="407">
        <f t="shared" si="2"/>
        <v>3867.8999999999996</v>
      </c>
      <c r="J32" s="407">
        <v>1289.3</v>
      </c>
      <c r="K32" s="407">
        <v>2578.6</v>
      </c>
      <c r="EN32" s="409"/>
      <c r="EO32" s="409"/>
      <c r="EP32" s="409"/>
      <c r="EQ32" s="409"/>
      <c r="ER32" s="409"/>
      <c r="ES32" s="409"/>
      <c r="ET32" s="409"/>
      <c r="EU32" s="409"/>
      <c r="EV32" s="409"/>
      <c r="EW32" s="409"/>
      <c r="EX32" s="409"/>
      <c r="EY32" s="409"/>
      <c r="EZ32" s="409"/>
      <c r="FA32" s="409"/>
    </row>
    <row r="33" spans="1:157" s="408" customFormat="1" x14ac:dyDescent="0.3">
      <c r="A33" s="404">
        <v>25</v>
      </c>
      <c r="B33" s="405" t="s">
        <v>31</v>
      </c>
      <c r="C33" s="406">
        <f t="shared" si="0"/>
        <v>2336.6</v>
      </c>
      <c r="D33" s="407">
        <v>1168.3</v>
      </c>
      <c r="E33" s="407">
        <v>1168.3</v>
      </c>
      <c r="F33" s="407">
        <f t="shared" si="1"/>
        <v>4673.2</v>
      </c>
      <c r="G33" s="407">
        <v>2336.6</v>
      </c>
      <c r="H33" s="407">
        <v>2336.6</v>
      </c>
      <c r="I33" s="407">
        <f t="shared" si="2"/>
        <v>3504.8999999999996</v>
      </c>
      <c r="J33" s="407">
        <v>1168.3</v>
      </c>
      <c r="K33" s="407">
        <v>2336.6</v>
      </c>
      <c r="EN33" s="409"/>
      <c r="EO33" s="409"/>
      <c r="EP33" s="409"/>
      <c r="EQ33" s="409"/>
      <c r="ER33" s="409"/>
      <c r="ES33" s="409"/>
      <c r="ET33" s="409"/>
      <c r="EU33" s="409"/>
      <c r="EV33" s="409"/>
      <c r="EW33" s="409"/>
      <c r="EX33" s="409"/>
      <c r="EY33" s="409"/>
      <c r="EZ33" s="409"/>
      <c r="FA33" s="409"/>
    </row>
    <row r="34" spans="1:157" s="408" customFormat="1" x14ac:dyDescent="0.3">
      <c r="A34" s="404">
        <v>26</v>
      </c>
      <c r="B34" s="405" t="s">
        <v>32</v>
      </c>
      <c r="C34" s="406">
        <f t="shared" si="0"/>
        <v>0</v>
      </c>
      <c r="D34" s="407"/>
      <c r="E34" s="407"/>
      <c r="F34" s="407">
        <f t="shared" si="1"/>
        <v>1314.3</v>
      </c>
      <c r="G34" s="407"/>
      <c r="H34" s="407">
        <v>1314.3</v>
      </c>
      <c r="I34" s="407">
        <f t="shared" si="2"/>
        <v>1314.3</v>
      </c>
      <c r="J34" s="407"/>
      <c r="K34" s="407">
        <v>1314.3</v>
      </c>
    </row>
    <row r="35" spans="1:157" s="409" customFormat="1" x14ac:dyDescent="0.3">
      <c r="A35" s="404">
        <v>27</v>
      </c>
      <c r="B35" s="405" t="s">
        <v>33</v>
      </c>
      <c r="C35" s="406">
        <f t="shared" si="0"/>
        <v>4766.6000000000004</v>
      </c>
      <c r="D35" s="407">
        <v>2383.3000000000002</v>
      </c>
      <c r="E35" s="407">
        <v>2383.3000000000002</v>
      </c>
      <c r="F35" s="407">
        <f t="shared" si="1"/>
        <v>4766.6000000000004</v>
      </c>
      <c r="G35" s="407">
        <v>2383.3000000000002</v>
      </c>
      <c r="H35" s="407">
        <v>2383.3000000000002</v>
      </c>
      <c r="I35" s="407">
        <f t="shared" si="2"/>
        <v>3574.9</v>
      </c>
      <c r="J35" s="407"/>
      <c r="K35" s="407">
        <v>3574.9</v>
      </c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8"/>
      <c r="AH35" s="408"/>
      <c r="AI35" s="408"/>
      <c r="AJ35" s="408"/>
      <c r="AK35" s="408"/>
      <c r="AL35" s="408"/>
      <c r="AM35" s="408"/>
      <c r="AN35" s="408"/>
      <c r="AO35" s="408"/>
      <c r="AP35" s="408"/>
      <c r="AQ35" s="408"/>
      <c r="AR35" s="408"/>
      <c r="AS35" s="408"/>
      <c r="AT35" s="408"/>
      <c r="AU35" s="408"/>
      <c r="AV35" s="408"/>
      <c r="AW35" s="408"/>
      <c r="AX35" s="408"/>
      <c r="AY35" s="408"/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8"/>
      <c r="BM35" s="408"/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  <c r="BX35" s="408"/>
      <c r="BY35" s="408"/>
      <c r="BZ35" s="408"/>
      <c r="CA35" s="408"/>
      <c r="CB35" s="408"/>
      <c r="CC35" s="408"/>
      <c r="CD35" s="408"/>
      <c r="CE35" s="408"/>
      <c r="CF35" s="408"/>
      <c r="CG35" s="408"/>
      <c r="CH35" s="408"/>
      <c r="CI35" s="408"/>
      <c r="CJ35" s="408"/>
      <c r="CK35" s="408"/>
      <c r="CL35" s="408"/>
      <c r="CM35" s="408"/>
      <c r="CN35" s="408"/>
      <c r="CO35" s="408"/>
      <c r="CP35" s="408"/>
      <c r="CQ35" s="408"/>
      <c r="CR35" s="408"/>
      <c r="CS35" s="408"/>
      <c r="CT35" s="408"/>
      <c r="CU35" s="408"/>
      <c r="CV35" s="408"/>
      <c r="CW35" s="408"/>
      <c r="CX35" s="408"/>
      <c r="CY35" s="408"/>
      <c r="CZ35" s="408"/>
      <c r="DA35" s="408"/>
      <c r="DB35" s="408"/>
      <c r="DC35" s="408"/>
      <c r="DD35" s="408"/>
      <c r="DE35" s="408"/>
      <c r="DF35" s="408"/>
      <c r="DG35" s="408"/>
      <c r="DH35" s="408"/>
      <c r="DI35" s="408"/>
      <c r="DJ35" s="408"/>
      <c r="DK35" s="408"/>
      <c r="DL35" s="408"/>
      <c r="DM35" s="408"/>
      <c r="DN35" s="408"/>
      <c r="DO35" s="408"/>
      <c r="DP35" s="408"/>
      <c r="DQ35" s="408"/>
      <c r="DR35" s="408"/>
      <c r="DS35" s="408"/>
      <c r="DT35" s="408"/>
      <c r="DU35" s="408"/>
      <c r="DV35" s="408"/>
      <c r="DW35" s="408"/>
      <c r="DX35" s="408"/>
      <c r="DY35" s="408"/>
      <c r="DZ35" s="408"/>
      <c r="EA35" s="408"/>
      <c r="EB35" s="408"/>
      <c r="EC35" s="408"/>
      <c r="ED35" s="408"/>
      <c r="EE35" s="408"/>
      <c r="EF35" s="408"/>
      <c r="EG35" s="408"/>
      <c r="EH35" s="408"/>
      <c r="EI35" s="408"/>
      <c r="EJ35" s="408"/>
      <c r="EK35" s="408"/>
      <c r="EL35" s="408"/>
      <c r="EM35" s="408"/>
      <c r="EN35" s="408"/>
      <c r="EO35" s="408"/>
      <c r="EP35" s="408"/>
      <c r="EQ35" s="408"/>
      <c r="ER35" s="408"/>
      <c r="ES35" s="408"/>
      <c r="ET35" s="408"/>
      <c r="EU35" s="408"/>
      <c r="EV35" s="408"/>
      <c r="EW35" s="408"/>
      <c r="EX35" s="408"/>
      <c r="EY35" s="408"/>
      <c r="EZ35" s="408"/>
      <c r="FA35" s="408"/>
    </row>
    <row r="36" spans="1:157" s="409" customFormat="1" x14ac:dyDescent="0.3">
      <c r="A36" s="404">
        <v>28</v>
      </c>
      <c r="B36" s="405" t="s">
        <v>34</v>
      </c>
      <c r="C36" s="406">
        <f t="shared" si="0"/>
        <v>3329.6</v>
      </c>
      <c r="D36" s="407"/>
      <c r="E36" s="407">
        <v>3329.6</v>
      </c>
      <c r="F36" s="407">
        <f t="shared" si="1"/>
        <v>5549.2999999999993</v>
      </c>
      <c r="G36" s="407">
        <v>1109.9000000000001</v>
      </c>
      <c r="H36" s="407">
        <v>4439.3999999999996</v>
      </c>
      <c r="I36" s="407">
        <f t="shared" si="2"/>
        <v>7769</v>
      </c>
      <c r="J36" s="407">
        <v>2219.6999999999998</v>
      </c>
      <c r="K36" s="407">
        <v>5549.3</v>
      </c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  <c r="AF36" s="408"/>
      <c r="AG36" s="408"/>
      <c r="AH36" s="408"/>
      <c r="AI36" s="408"/>
      <c r="AJ36" s="408"/>
      <c r="AK36" s="408"/>
      <c r="AL36" s="408"/>
      <c r="AM36" s="408"/>
      <c r="AN36" s="408"/>
      <c r="AO36" s="408"/>
      <c r="AP36" s="408"/>
      <c r="AQ36" s="408"/>
      <c r="AR36" s="408"/>
      <c r="AS36" s="408"/>
      <c r="AT36" s="408"/>
      <c r="AU36" s="408"/>
      <c r="AV36" s="408"/>
      <c r="AW36" s="408"/>
      <c r="AX36" s="408"/>
      <c r="AY36" s="408"/>
      <c r="AZ36" s="408"/>
      <c r="BA36" s="408"/>
      <c r="BB36" s="408"/>
      <c r="BC36" s="408"/>
      <c r="BD36" s="408"/>
      <c r="BE36" s="408"/>
      <c r="BF36" s="408"/>
      <c r="BG36" s="408"/>
      <c r="BH36" s="408"/>
      <c r="BI36" s="408"/>
      <c r="BJ36" s="408"/>
      <c r="BK36" s="408"/>
      <c r="BL36" s="408"/>
      <c r="BM36" s="408"/>
      <c r="BN36" s="408"/>
      <c r="BO36" s="408"/>
      <c r="BP36" s="408"/>
      <c r="BQ36" s="408"/>
      <c r="BR36" s="408"/>
      <c r="BS36" s="408"/>
      <c r="BT36" s="408"/>
      <c r="BU36" s="408"/>
      <c r="BV36" s="408"/>
      <c r="BW36" s="408"/>
      <c r="BX36" s="408"/>
      <c r="BY36" s="408"/>
      <c r="BZ36" s="408"/>
      <c r="CA36" s="408"/>
      <c r="CB36" s="408"/>
      <c r="CC36" s="408"/>
      <c r="CD36" s="408"/>
      <c r="CE36" s="408"/>
      <c r="CF36" s="408"/>
      <c r="CG36" s="408"/>
      <c r="CH36" s="408"/>
      <c r="CI36" s="408"/>
      <c r="CJ36" s="408"/>
      <c r="CK36" s="408"/>
      <c r="CL36" s="408"/>
      <c r="CM36" s="408"/>
      <c r="CN36" s="408"/>
      <c r="CO36" s="408"/>
      <c r="CP36" s="408"/>
      <c r="CQ36" s="408"/>
      <c r="CR36" s="408"/>
      <c r="CS36" s="408"/>
      <c r="CT36" s="408"/>
      <c r="CU36" s="408"/>
      <c r="CV36" s="408"/>
      <c r="CW36" s="408"/>
      <c r="CX36" s="408"/>
      <c r="CY36" s="408"/>
      <c r="CZ36" s="408"/>
      <c r="DA36" s="408"/>
      <c r="DB36" s="408"/>
      <c r="DC36" s="408"/>
      <c r="DD36" s="408"/>
      <c r="DE36" s="408"/>
      <c r="DF36" s="408"/>
      <c r="DG36" s="408"/>
      <c r="DH36" s="408"/>
      <c r="DI36" s="408"/>
      <c r="DJ36" s="408"/>
      <c r="DK36" s="408"/>
      <c r="DL36" s="408"/>
      <c r="DM36" s="408"/>
      <c r="DN36" s="408"/>
      <c r="DO36" s="408"/>
      <c r="DP36" s="408"/>
      <c r="DQ36" s="408"/>
      <c r="DR36" s="408"/>
      <c r="DS36" s="408"/>
      <c r="DT36" s="408"/>
      <c r="DU36" s="408"/>
      <c r="DV36" s="408"/>
      <c r="DW36" s="408"/>
      <c r="DX36" s="408"/>
      <c r="DY36" s="408"/>
      <c r="DZ36" s="408"/>
      <c r="EA36" s="408"/>
      <c r="EB36" s="408"/>
      <c r="EC36" s="408"/>
      <c r="ED36" s="408"/>
      <c r="EE36" s="408"/>
      <c r="EF36" s="408"/>
      <c r="EG36" s="408"/>
      <c r="EH36" s="408"/>
      <c r="EI36" s="408"/>
      <c r="EJ36" s="408"/>
      <c r="EK36" s="408"/>
      <c r="EL36" s="408"/>
      <c r="EM36" s="408"/>
      <c r="EN36" s="408"/>
      <c r="EO36" s="408"/>
      <c r="EP36" s="408"/>
      <c r="EQ36" s="408"/>
      <c r="ER36" s="408"/>
      <c r="ES36" s="408"/>
      <c r="ET36" s="408"/>
      <c r="EU36" s="408"/>
      <c r="EV36" s="408"/>
      <c r="EW36" s="408"/>
      <c r="EX36" s="408"/>
      <c r="EY36" s="408"/>
      <c r="EZ36" s="408"/>
      <c r="FA36" s="408"/>
    </row>
    <row r="37" spans="1:157" s="409" customFormat="1" x14ac:dyDescent="0.3">
      <c r="A37" s="404">
        <v>29</v>
      </c>
      <c r="B37" s="405" t="s">
        <v>35</v>
      </c>
      <c r="C37" s="406">
        <f t="shared" si="0"/>
        <v>10943.6</v>
      </c>
      <c r="D37" s="407">
        <v>6079.8</v>
      </c>
      <c r="E37" s="407">
        <v>4863.8</v>
      </c>
      <c r="F37" s="407">
        <f t="shared" si="1"/>
        <v>6079.8</v>
      </c>
      <c r="G37" s="407">
        <v>4863.8</v>
      </c>
      <c r="H37" s="407">
        <v>1216</v>
      </c>
      <c r="I37" s="407">
        <f t="shared" si="2"/>
        <v>6079.8</v>
      </c>
      <c r="J37" s="407">
        <v>4863.8</v>
      </c>
      <c r="K37" s="407">
        <v>1216</v>
      </c>
      <c r="L37" s="408"/>
      <c r="M37" s="408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  <c r="AF37" s="408"/>
      <c r="AG37" s="408"/>
      <c r="AH37" s="408"/>
      <c r="AI37" s="408"/>
      <c r="AJ37" s="408"/>
      <c r="AK37" s="408"/>
      <c r="AL37" s="408"/>
      <c r="AM37" s="408"/>
      <c r="AN37" s="408"/>
      <c r="AO37" s="408"/>
      <c r="AP37" s="408"/>
      <c r="AQ37" s="408"/>
      <c r="AR37" s="408"/>
      <c r="AS37" s="408"/>
      <c r="AT37" s="408"/>
      <c r="AU37" s="408"/>
      <c r="AV37" s="408"/>
      <c r="AW37" s="408"/>
      <c r="AX37" s="408"/>
      <c r="AY37" s="408"/>
      <c r="AZ37" s="408"/>
      <c r="BA37" s="408"/>
      <c r="BB37" s="408"/>
      <c r="BC37" s="408"/>
      <c r="BD37" s="408"/>
      <c r="BE37" s="408"/>
      <c r="BF37" s="408"/>
      <c r="BG37" s="408"/>
      <c r="BH37" s="408"/>
      <c r="BI37" s="408"/>
      <c r="BJ37" s="408"/>
      <c r="BK37" s="408"/>
      <c r="BL37" s="408"/>
      <c r="BM37" s="408"/>
      <c r="BN37" s="408"/>
      <c r="BO37" s="408"/>
      <c r="BP37" s="408"/>
      <c r="BQ37" s="408"/>
      <c r="BR37" s="408"/>
      <c r="BS37" s="408"/>
      <c r="BT37" s="408"/>
      <c r="BU37" s="408"/>
      <c r="BV37" s="408"/>
      <c r="BW37" s="408"/>
      <c r="BX37" s="408"/>
      <c r="BY37" s="408"/>
      <c r="BZ37" s="408"/>
      <c r="CA37" s="408"/>
      <c r="CB37" s="408"/>
      <c r="CC37" s="408"/>
      <c r="CD37" s="408"/>
      <c r="CE37" s="408"/>
      <c r="CF37" s="408"/>
      <c r="CG37" s="408"/>
      <c r="CH37" s="408"/>
      <c r="CI37" s="408"/>
      <c r="CJ37" s="408"/>
      <c r="CK37" s="408"/>
      <c r="CL37" s="408"/>
      <c r="CM37" s="408"/>
      <c r="CN37" s="408"/>
      <c r="CO37" s="408"/>
      <c r="CP37" s="408"/>
      <c r="CQ37" s="408"/>
      <c r="CR37" s="408"/>
      <c r="CS37" s="408"/>
      <c r="CT37" s="408"/>
      <c r="CU37" s="408"/>
      <c r="CV37" s="408"/>
      <c r="CW37" s="408"/>
      <c r="CX37" s="408"/>
      <c r="CY37" s="408"/>
      <c r="CZ37" s="408"/>
      <c r="DA37" s="408"/>
      <c r="DB37" s="408"/>
      <c r="DC37" s="408"/>
      <c r="DD37" s="408"/>
      <c r="DE37" s="408"/>
      <c r="DF37" s="408"/>
      <c r="DG37" s="408"/>
      <c r="DH37" s="408"/>
      <c r="DI37" s="408"/>
      <c r="DJ37" s="408"/>
      <c r="DK37" s="408"/>
      <c r="DL37" s="408"/>
      <c r="DM37" s="408"/>
      <c r="DN37" s="408"/>
      <c r="DO37" s="408"/>
      <c r="DP37" s="408"/>
      <c r="DQ37" s="408"/>
      <c r="DR37" s="408"/>
      <c r="DS37" s="408"/>
      <c r="DT37" s="408"/>
      <c r="DU37" s="408"/>
      <c r="DV37" s="408"/>
      <c r="DW37" s="408"/>
      <c r="DX37" s="408"/>
      <c r="DY37" s="408"/>
      <c r="DZ37" s="408"/>
      <c r="EA37" s="408"/>
      <c r="EB37" s="408"/>
      <c r="EC37" s="408"/>
      <c r="ED37" s="408"/>
      <c r="EE37" s="408"/>
      <c r="EF37" s="408"/>
      <c r="EG37" s="408"/>
      <c r="EH37" s="408"/>
      <c r="EI37" s="408"/>
      <c r="EJ37" s="408"/>
      <c r="EK37" s="408"/>
      <c r="EL37" s="408"/>
      <c r="EM37" s="408"/>
      <c r="EN37" s="408"/>
      <c r="EO37" s="408"/>
      <c r="EP37" s="408"/>
      <c r="EQ37" s="408"/>
      <c r="ER37" s="408"/>
      <c r="ES37" s="408"/>
      <c r="ET37" s="408"/>
      <c r="EU37" s="408"/>
      <c r="EV37" s="408"/>
      <c r="EW37" s="408"/>
      <c r="EX37" s="408"/>
      <c r="EY37" s="408"/>
      <c r="EZ37" s="408"/>
      <c r="FA37" s="408"/>
    </row>
    <row r="38" spans="1:157" s="408" customFormat="1" x14ac:dyDescent="0.3">
      <c r="A38" s="404">
        <v>30</v>
      </c>
      <c r="B38" s="405" t="s">
        <v>36</v>
      </c>
      <c r="C38" s="406">
        <f t="shared" si="0"/>
        <v>2503.5</v>
      </c>
      <c r="D38" s="407"/>
      <c r="E38" s="407">
        <v>2503.5</v>
      </c>
      <c r="F38" s="407">
        <f t="shared" si="1"/>
        <v>3755.2</v>
      </c>
      <c r="G38" s="407"/>
      <c r="H38" s="407">
        <v>3755.2</v>
      </c>
      <c r="I38" s="407">
        <f t="shared" si="2"/>
        <v>2503.5</v>
      </c>
      <c r="J38" s="407"/>
      <c r="K38" s="407">
        <v>2503.5</v>
      </c>
      <c r="EN38" s="409"/>
      <c r="EO38" s="409"/>
      <c r="EP38" s="409"/>
      <c r="EQ38" s="409"/>
      <c r="ER38" s="409"/>
      <c r="ES38" s="409"/>
      <c r="ET38" s="409"/>
      <c r="EU38" s="409"/>
      <c r="EV38" s="409"/>
      <c r="EW38" s="409"/>
      <c r="EX38" s="409"/>
      <c r="EY38" s="409"/>
      <c r="EZ38" s="409"/>
      <c r="FA38" s="409"/>
    </row>
    <row r="39" spans="1:157" s="412" customFormat="1" x14ac:dyDescent="0.3">
      <c r="A39" s="404">
        <v>31</v>
      </c>
      <c r="B39" s="405" t="s">
        <v>37</v>
      </c>
      <c r="C39" s="406">
        <f t="shared" si="0"/>
        <v>2383.4</v>
      </c>
      <c r="D39" s="407">
        <v>1191.7</v>
      </c>
      <c r="E39" s="407">
        <v>1191.7</v>
      </c>
      <c r="F39" s="407">
        <f t="shared" si="1"/>
        <v>1191.7</v>
      </c>
      <c r="G39" s="407">
        <v>1191.7</v>
      </c>
      <c r="H39" s="407"/>
      <c r="I39" s="407">
        <f t="shared" si="2"/>
        <v>1191.7</v>
      </c>
      <c r="J39" s="407">
        <v>1191.7</v>
      </c>
      <c r="K39" s="407"/>
      <c r="L39" s="408"/>
      <c r="M39" s="408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8"/>
      <c r="AH39" s="408"/>
      <c r="AI39" s="408"/>
      <c r="AJ39" s="408"/>
      <c r="AK39" s="408"/>
      <c r="AL39" s="408"/>
      <c r="AM39" s="408"/>
      <c r="AN39" s="408"/>
      <c r="AO39" s="408"/>
      <c r="AP39" s="408"/>
      <c r="AQ39" s="408"/>
      <c r="AR39" s="408"/>
      <c r="AS39" s="408"/>
      <c r="AT39" s="408"/>
      <c r="AU39" s="408"/>
      <c r="AV39" s="408"/>
      <c r="AW39" s="408"/>
      <c r="AX39" s="408"/>
      <c r="AY39" s="408"/>
      <c r="AZ39" s="408"/>
      <c r="BA39" s="408"/>
      <c r="BB39" s="408"/>
      <c r="BC39" s="408"/>
      <c r="BD39" s="408"/>
      <c r="BE39" s="408"/>
      <c r="BF39" s="408"/>
      <c r="BG39" s="408"/>
      <c r="BH39" s="408"/>
      <c r="BI39" s="408"/>
      <c r="BJ39" s="408"/>
      <c r="BK39" s="408"/>
      <c r="BL39" s="408"/>
      <c r="BM39" s="408"/>
      <c r="BN39" s="408"/>
      <c r="BO39" s="408"/>
      <c r="BP39" s="408"/>
      <c r="BQ39" s="408"/>
      <c r="BR39" s="408"/>
      <c r="BS39" s="408"/>
      <c r="BT39" s="408"/>
      <c r="BU39" s="408"/>
      <c r="BV39" s="408"/>
      <c r="BW39" s="408"/>
      <c r="BX39" s="408"/>
      <c r="BY39" s="408"/>
      <c r="BZ39" s="408"/>
      <c r="CA39" s="408"/>
      <c r="CB39" s="408"/>
      <c r="CC39" s="408"/>
      <c r="CD39" s="408"/>
      <c r="CE39" s="408"/>
      <c r="CF39" s="408"/>
      <c r="CG39" s="408"/>
      <c r="CH39" s="408"/>
      <c r="CI39" s="408"/>
      <c r="CJ39" s="408"/>
      <c r="CK39" s="408"/>
      <c r="CL39" s="408"/>
      <c r="CM39" s="408"/>
      <c r="CN39" s="408"/>
      <c r="CO39" s="408"/>
      <c r="CP39" s="408"/>
      <c r="CQ39" s="408"/>
      <c r="CR39" s="408"/>
      <c r="CS39" s="408"/>
      <c r="CT39" s="408"/>
      <c r="CU39" s="408"/>
      <c r="CV39" s="408"/>
      <c r="CW39" s="408"/>
      <c r="CX39" s="408"/>
      <c r="CY39" s="408"/>
      <c r="CZ39" s="408"/>
      <c r="DA39" s="408"/>
      <c r="DB39" s="408"/>
      <c r="DC39" s="408"/>
      <c r="DD39" s="408"/>
      <c r="DE39" s="408"/>
      <c r="DF39" s="408"/>
      <c r="DG39" s="408"/>
      <c r="DH39" s="408"/>
      <c r="DI39" s="408"/>
      <c r="DJ39" s="408"/>
      <c r="DK39" s="408"/>
      <c r="DL39" s="408"/>
      <c r="DM39" s="408"/>
      <c r="DN39" s="408"/>
      <c r="DO39" s="408"/>
      <c r="DP39" s="408"/>
      <c r="DQ39" s="408"/>
      <c r="DR39" s="408"/>
      <c r="DS39" s="408"/>
      <c r="DT39" s="408"/>
      <c r="DU39" s="408"/>
      <c r="DV39" s="408"/>
      <c r="DW39" s="408"/>
      <c r="DX39" s="408"/>
      <c r="DY39" s="408"/>
      <c r="DZ39" s="408"/>
      <c r="EA39" s="408"/>
      <c r="EB39" s="408"/>
      <c r="EC39" s="408"/>
      <c r="ED39" s="408"/>
      <c r="EE39" s="408"/>
      <c r="EF39" s="408"/>
      <c r="EG39" s="408"/>
      <c r="EH39" s="408"/>
      <c r="EI39" s="408"/>
      <c r="EJ39" s="408"/>
      <c r="EK39" s="408"/>
      <c r="EL39" s="408"/>
      <c r="EM39" s="408"/>
      <c r="EN39" s="408"/>
      <c r="EO39" s="408"/>
      <c r="EP39" s="408"/>
      <c r="EQ39" s="408"/>
      <c r="ER39" s="408"/>
      <c r="ES39" s="408"/>
      <c r="ET39" s="408"/>
      <c r="EU39" s="408"/>
      <c r="EV39" s="408"/>
      <c r="EW39" s="408"/>
      <c r="EX39" s="408"/>
      <c r="EY39" s="408"/>
      <c r="EZ39" s="408"/>
      <c r="FA39" s="408"/>
    </row>
    <row r="40" spans="1:157" s="412" customFormat="1" x14ac:dyDescent="0.3">
      <c r="A40" s="404">
        <v>32</v>
      </c>
      <c r="B40" s="405" t="s">
        <v>38</v>
      </c>
      <c r="C40" s="406">
        <f t="shared" si="0"/>
        <v>4532.8999999999996</v>
      </c>
      <c r="D40" s="407"/>
      <c r="E40" s="407">
        <v>4532.8999999999996</v>
      </c>
      <c r="F40" s="407">
        <f t="shared" si="1"/>
        <v>4533</v>
      </c>
      <c r="G40" s="407">
        <v>2266.5</v>
      </c>
      <c r="H40" s="407">
        <v>2266.5</v>
      </c>
      <c r="I40" s="407">
        <f t="shared" si="2"/>
        <v>9065.7999999999993</v>
      </c>
      <c r="J40" s="407">
        <v>3399.7</v>
      </c>
      <c r="K40" s="407">
        <v>5666.1</v>
      </c>
      <c r="L40" s="408"/>
      <c r="M40" s="408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408"/>
      <c r="AA40" s="408"/>
      <c r="AB40" s="408"/>
      <c r="AC40" s="408"/>
      <c r="AD40" s="408"/>
      <c r="AE40" s="408"/>
      <c r="AF40" s="408"/>
      <c r="AG40" s="408"/>
      <c r="AH40" s="408"/>
      <c r="AI40" s="408"/>
      <c r="AJ40" s="408"/>
      <c r="AK40" s="408"/>
      <c r="AL40" s="408"/>
      <c r="AM40" s="408"/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8"/>
      <c r="AZ40" s="408"/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BK40" s="408"/>
      <c r="BL40" s="408"/>
      <c r="BM40" s="408"/>
      <c r="BN40" s="408"/>
      <c r="BO40" s="408"/>
      <c r="BP40" s="408"/>
      <c r="BQ40" s="408"/>
      <c r="BR40" s="408"/>
      <c r="BS40" s="408"/>
      <c r="BT40" s="408"/>
      <c r="BU40" s="408"/>
      <c r="BV40" s="408"/>
      <c r="BW40" s="408"/>
      <c r="BX40" s="408"/>
      <c r="BY40" s="408"/>
      <c r="BZ40" s="408"/>
      <c r="CA40" s="408"/>
      <c r="CB40" s="408"/>
      <c r="CC40" s="408"/>
      <c r="CD40" s="408"/>
      <c r="CE40" s="408"/>
      <c r="CF40" s="408"/>
      <c r="CG40" s="408"/>
      <c r="CH40" s="408"/>
      <c r="CI40" s="408"/>
      <c r="CJ40" s="408"/>
      <c r="CK40" s="408"/>
      <c r="CL40" s="408"/>
      <c r="CM40" s="408"/>
      <c r="CN40" s="408"/>
      <c r="CO40" s="408"/>
      <c r="CP40" s="408"/>
      <c r="CQ40" s="408"/>
      <c r="CR40" s="408"/>
      <c r="CS40" s="408"/>
      <c r="CT40" s="408"/>
      <c r="CU40" s="408"/>
      <c r="CV40" s="408"/>
      <c r="CW40" s="408"/>
      <c r="CX40" s="408"/>
      <c r="CY40" s="408"/>
      <c r="CZ40" s="408"/>
      <c r="DA40" s="408"/>
      <c r="DB40" s="408"/>
      <c r="DC40" s="408"/>
      <c r="DD40" s="408"/>
      <c r="DE40" s="408"/>
      <c r="DF40" s="408"/>
      <c r="DG40" s="408"/>
      <c r="DH40" s="408"/>
      <c r="DI40" s="408"/>
      <c r="DJ40" s="408"/>
      <c r="DK40" s="408"/>
      <c r="DL40" s="408"/>
      <c r="DM40" s="408"/>
      <c r="DN40" s="408"/>
      <c r="DO40" s="408"/>
      <c r="DP40" s="408"/>
      <c r="DQ40" s="408"/>
      <c r="DR40" s="408"/>
      <c r="DS40" s="408"/>
      <c r="DT40" s="408"/>
      <c r="DU40" s="408"/>
      <c r="DV40" s="408"/>
      <c r="DW40" s="408"/>
      <c r="DX40" s="408"/>
      <c r="DY40" s="408"/>
      <c r="DZ40" s="408"/>
      <c r="EA40" s="408"/>
      <c r="EB40" s="408"/>
      <c r="EC40" s="408"/>
      <c r="ED40" s="408"/>
      <c r="EE40" s="408"/>
      <c r="EF40" s="408"/>
      <c r="EG40" s="408"/>
      <c r="EH40" s="408"/>
      <c r="EI40" s="408"/>
      <c r="EJ40" s="408"/>
      <c r="EK40" s="408"/>
      <c r="EL40" s="408"/>
      <c r="EM40" s="408"/>
      <c r="EN40" s="408"/>
      <c r="EO40" s="408"/>
      <c r="EP40" s="408"/>
      <c r="EQ40" s="408"/>
      <c r="ER40" s="408"/>
      <c r="ES40" s="408"/>
      <c r="ET40" s="408"/>
      <c r="EU40" s="408"/>
      <c r="EV40" s="408"/>
      <c r="EW40" s="408"/>
      <c r="EX40" s="408"/>
      <c r="EY40" s="408"/>
      <c r="EZ40" s="408"/>
      <c r="FA40" s="408"/>
    </row>
    <row r="41" spans="1:157" s="408" customFormat="1" x14ac:dyDescent="0.3">
      <c r="A41" s="404">
        <v>33</v>
      </c>
      <c r="B41" s="405" t="s">
        <v>39</v>
      </c>
      <c r="C41" s="406">
        <f t="shared" si="0"/>
        <v>2383.3000000000002</v>
      </c>
      <c r="D41" s="407"/>
      <c r="E41" s="407">
        <v>2383.3000000000002</v>
      </c>
      <c r="F41" s="407">
        <f t="shared" si="1"/>
        <v>5958.2000000000007</v>
      </c>
      <c r="G41" s="407">
        <v>2383.3000000000002</v>
      </c>
      <c r="H41" s="407">
        <v>3574.9</v>
      </c>
      <c r="I41" s="407">
        <f t="shared" si="2"/>
        <v>5958.2000000000007</v>
      </c>
      <c r="J41" s="407">
        <v>2383.3000000000002</v>
      </c>
      <c r="K41" s="407">
        <v>3574.9</v>
      </c>
      <c r="L41" s="410"/>
      <c r="M41" s="410"/>
      <c r="N41" s="410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0"/>
      <c r="BD41" s="410"/>
      <c r="BE41" s="410"/>
      <c r="BF41" s="410"/>
      <c r="BG41" s="410"/>
      <c r="BH41" s="410"/>
      <c r="BI41" s="410"/>
      <c r="BJ41" s="410"/>
      <c r="BK41" s="410"/>
      <c r="BL41" s="410"/>
      <c r="BM41" s="410"/>
      <c r="BN41" s="410"/>
      <c r="BO41" s="410"/>
      <c r="BP41" s="410"/>
      <c r="BQ41" s="410"/>
      <c r="BR41" s="410"/>
      <c r="BS41" s="410"/>
      <c r="BT41" s="410"/>
      <c r="BU41" s="410"/>
      <c r="BV41" s="410"/>
      <c r="BW41" s="410"/>
      <c r="BX41" s="410"/>
      <c r="BY41" s="410"/>
      <c r="BZ41" s="410"/>
      <c r="CA41" s="410"/>
      <c r="CB41" s="410"/>
      <c r="CC41" s="410"/>
      <c r="CD41" s="410"/>
      <c r="CE41" s="410"/>
      <c r="CF41" s="410"/>
      <c r="CG41" s="410"/>
      <c r="CH41" s="410"/>
      <c r="CI41" s="410"/>
      <c r="CJ41" s="410"/>
      <c r="CK41" s="410"/>
      <c r="CL41" s="410"/>
      <c r="CM41" s="410"/>
      <c r="CN41" s="410"/>
      <c r="CO41" s="410"/>
      <c r="CP41" s="410"/>
      <c r="CQ41" s="410"/>
      <c r="CR41" s="410"/>
      <c r="CS41" s="410"/>
      <c r="CT41" s="410"/>
      <c r="CU41" s="410"/>
      <c r="CV41" s="410"/>
      <c r="CW41" s="410"/>
      <c r="CX41" s="410"/>
      <c r="CY41" s="410"/>
      <c r="CZ41" s="410"/>
      <c r="DA41" s="410"/>
      <c r="DB41" s="410"/>
      <c r="DC41" s="410"/>
      <c r="DD41" s="410"/>
      <c r="DE41" s="410"/>
      <c r="DF41" s="410"/>
      <c r="DG41" s="410"/>
      <c r="DH41" s="410"/>
      <c r="DI41" s="410"/>
      <c r="DJ41" s="410"/>
      <c r="DK41" s="410"/>
      <c r="DL41" s="410"/>
      <c r="DM41" s="410"/>
      <c r="DN41" s="410"/>
      <c r="DO41" s="410"/>
      <c r="DP41" s="410"/>
      <c r="DQ41" s="410"/>
      <c r="DR41" s="410"/>
      <c r="DS41" s="410"/>
      <c r="DT41" s="410"/>
      <c r="DU41" s="410"/>
      <c r="DV41" s="410"/>
      <c r="DW41" s="410"/>
      <c r="DX41" s="410"/>
      <c r="DY41" s="410"/>
      <c r="DZ41" s="410"/>
      <c r="EA41" s="410"/>
      <c r="EB41" s="410"/>
      <c r="EC41" s="410"/>
      <c r="ED41" s="410"/>
      <c r="EE41" s="410"/>
      <c r="EF41" s="410"/>
      <c r="EG41" s="410"/>
      <c r="EH41" s="410"/>
      <c r="EI41" s="410"/>
      <c r="EJ41" s="410"/>
      <c r="EK41" s="410"/>
      <c r="EL41" s="410"/>
      <c r="EM41" s="410"/>
    </row>
    <row r="42" spans="1:157" s="408" customFormat="1" x14ac:dyDescent="0.3">
      <c r="A42" s="404">
        <v>34</v>
      </c>
      <c r="B42" s="405" t="s">
        <v>40</v>
      </c>
      <c r="C42" s="406">
        <f t="shared" si="0"/>
        <v>3574.9</v>
      </c>
      <c r="D42" s="407">
        <v>3574.9</v>
      </c>
      <c r="E42" s="407"/>
      <c r="F42" s="407">
        <f t="shared" si="1"/>
        <v>5958.2000000000007</v>
      </c>
      <c r="G42" s="407">
        <v>3574.9</v>
      </c>
      <c r="H42" s="407">
        <v>2383.3000000000002</v>
      </c>
      <c r="I42" s="407">
        <f t="shared" si="2"/>
        <v>4766.6000000000004</v>
      </c>
      <c r="J42" s="407">
        <v>2383.3000000000002</v>
      </c>
      <c r="K42" s="407">
        <v>2383.3000000000002</v>
      </c>
      <c r="L42" s="410"/>
      <c r="M42" s="410"/>
      <c r="N42" s="410"/>
      <c r="O42" s="410"/>
      <c r="P42" s="410"/>
      <c r="Q42" s="410"/>
      <c r="R42" s="410"/>
      <c r="S42" s="410"/>
      <c r="T42" s="410"/>
      <c r="U42" s="410"/>
      <c r="V42" s="410"/>
      <c r="W42" s="410"/>
      <c r="X42" s="410"/>
      <c r="Y42" s="410"/>
      <c r="Z42" s="410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  <c r="AU42" s="410"/>
      <c r="AV42" s="410"/>
      <c r="AW42" s="410"/>
      <c r="AX42" s="410"/>
      <c r="AY42" s="410"/>
      <c r="AZ42" s="410"/>
      <c r="BA42" s="410"/>
      <c r="BB42" s="410"/>
      <c r="BC42" s="410"/>
      <c r="BD42" s="410"/>
      <c r="BE42" s="410"/>
      <c r="BF42" s="410"/>
      <c r="BG42" s="410"/>
      <c r="BH42" s="410"/>
      <c r="BI42" s="410"/>
      <c r="BJ42" s="410"/>
      <c r="BK42" s="410"/>
      <c r="BL42" s="410"/>
      <c r="BM42" s="410"/>
      <c r="BN42" s="410"/>
      <c r="BO42" s="410"/>
      <c r="BP42" s="410"/>
      <c r="BQ42" s="410"/>
      <c r="BR42" s="410"/>
      <c r="BS42" s="410"/>
      <c r="BT42" s="410"/>
      <c r="BU42" s="410"/>
      <c r="BV42" s="410"/>
      <c r="BW42" s="410"/>
      <c r="BX42" s="410"/>
      <c r="BY42" s="410"/>
      <c r="BZ42" s="410"/>
      <c r="CA42" s="410"/>
      <c r="CB42" s="410"/>
      <c r="CC42" s="410"/>
      <c r="CD42" s="410"/>
      <c r="CE42" s="410"/>
      <c r="CF42" s="410"/>
      <c r="CG42" s="410"/>
      <c r="CH42" s="410"/>
      <c r="CI42" s="410"/>
      <c r="CJ42" s="410"/>
      <c r="CK42" s="410"/>
      <c r="CL42" s="410"/>
      <c r="CM42" s="410"/>
      <c r="CN42" s="410"/>
      <c r="CO42" s="410"/>
      <c r="CP42" s="410"/>
      <c r="CQ42" s="410"/>
      <c r="CR42" s="410"/>
      <c r="CS42" s="410"/>
      <c r="CT42" s="410"/>
      <c r="CU42" s="410"/>
      <c r="CV42" s="410"/>
      <c r="CW42" s="410"/>
      <c r="CX42" s="410"/>
      <c r="CY42" s="410"/>
      <c r="CZ42" s="410"/>
      <c r="DA42" s="410"/>
      <c r="DB42" s="410"/>
      <c r="DC42" s="410"/>
      <c r="DD42" s="410"/>
      <c r="DE42" s="410"/>
      <c r="DF42" s="410"/>
      <c r="DG42" s="410"/>
      <c r="DH42" s="410"/>
      <c r="DI42" s="410"/>
      <c r="DJ42" s="410"/>
      <c r="DK42" s="410"/>
      <c r="DL42" s="410"/>
      <c r="DM42" s="410"/>
      <c r="DN42" s="410"/>
      <c r="DO42" s="410"/>
      <c r="DP42" s="410"/>
      <c r="DQ42" s="410"/>
      <c r="DR42" s="410"/>
      <c r="DS42" s="410"/>
      <c r="DT42" s="410"/>
      <c r="DU42" s="410"/>
      <c r="DV42" s="410"/>
      <c r="DW42" s="410"/>
      <c r="DX42" s="410"/>
      <c r="DY42" s="410"/>
      <c r="DZ42" s="410"/>
      <c r="EA42" s="410"/>
      <c r="EB42" s="410"/>
      <c r="EC42" s="410"/>
      <c r="ED42" s="410"/>
      <c r="EE42" s="410"/>
      <c r="EF42" s="410"/>
      <c r="EG42" s="410"/>
      <c r="EH42" s="410"/>
      <c r="EI42" s="410"/>
      <c r="EJ42" s="410"/>
      <c r="EK42" s="410"/>
      <c r="EL42" s="410"/>
      <c r="EM42" s="410"/>
    </row>
    <row r="43" spans="1:157" s="408" customFormat="1" x14ac:dyDescent="0.3">
      <c r="A43" s="404">
        <v>35</v>
      </c>
      <c r="B43" s="405" t="s">
        <v>41</v>
      </c>
      <c r="C43" s="406">
        <f t="shared" si="0"/>
        <v>3575</v>
      </c>
      <c r="D43" s="407">
        <v>2383.3000000000002</v>
      </c>
      <c r="E43" s="407">
        <v>1191.7</v>
      </c>
      <c r="F43" s="407">
        <f t="shared" si="1"/>
        <v>3574.9</v>
      </c>
      <c r="G43" s="407">
        <v>3574.9</v>
      </c>
      <c r="H43" s="407"/>
      <c r="I43" s="407">
        <f t="shared" si="2"/>
        <v>2383.3000000000002</v>
      </c>
      <c r="J43" s="407">
        <v>2383.3000000000002</v>
      </c>
      <c r="K43" s="407"/>
    </row>
    <row r="44" spans="1:157" s="408" customFormat="1" x14ac:dyDescent="0.3">
      <c r="A44" s="404">
        <v>36</v>
      </c>
      <c r="B44" s="405" t="s">
        <v>42</v>
      </c>
      <c r="C44" s="406">
        <f t="shared" si="0"/>
        <v>1251.8</v>
      </c>
      <c r="D44" s="407"/>
      <c r="E44" s="407">
        <v>1251.8</v>
      </c>
      <c r="F44" s="407">
        <f t="shared" si="1"/>
        <v>2503.5</v>
      </c>
      <c r="G44" s="407"/>
      <c r="H44" s="407">
        <v>2503.5</v>
      </c>
      <c r="I44" s="407">
        <f t="shared" si="2"/>
        <v>2503.5</v>
      </c>
      <c r="J44" s="407"/>
      <c r="K44" s="407">
        <v>2503.5</v>
      </c>
      <c r="EN44" s="409"/>
      <c r="EO44" s="409"/>
      <c r="EP44" s="409"/>
      <c r="EQ44" s="409"/>
      <c r="ER44" s="409"/>
      <c r="ES44" s="409"/>
      <c r="ET44" s="409"/>
      <c r="EU44" s="409"/>
      <c r="EV44" s="409"/>
      <c r="EW44" s="409"/>
      <c r="EX44" s="409"/>
      <c r="EY44" s="409"/>
      <c r="EZ44" s="409"/>
      <c r="FA44" s="409"/>
    </row>
    <row r="45" spans="1:157" s="408" customFormat="1" x14ac:dyDescent="0.3">
      <c r="A45" s="404">
        <v>37</v>
      </c>
      <c r="B45" s="405" t="s">
        <v>43</v>
      </c>
      <c r="C45" s="406">
        <f t="shared" si="0"/>
        <v>2312.8000000000002</v>
      </c>
      <c r="D45" s="407">
        <v>1156.4000000000001</v>
      </c>
      <c r="E45" s="407">
        <v>1156.4000000000001</v>
      </c>
      <c r="F45" s="407">
        <f t="shared" si="1"/>
        <v>5781.7999999999993</v>
      </c>
      <c r="G45" s="407">
        <v>3469.1</v>
      </c>
      <c r="H45" s="407">
        <v>2312.6999999999998</v>
      </c>
      <c r="I45" s="407">
        <f t="shared" si="2"/>
        <v>2312.6999999999998</v>
      </c>
      <c r="J45" s="407"/>
      <c r="K45" s="407">
        <v>2312.6999999999998</v>
      </c>
    </row>
    <row r="46" spans="1:157" s="408" customFormat="1" x14ac:dyDescent="0.3">
      <c r="A46" s="404">
        <v>38</v>
      </c>
      <c r="B46" s="405" t="s">
        <v>44</v>
      </c>
      <c r="C46" s="406">
        <f t="shared" si="0"/>
        <v>2312.8000000000002</v>
      </c>
      <c r="D46" s="407">
        <v>1156.4000000000001</v>
      </c>
      <c r="E46" s="407">
        <v>1156.4000000000001</v>
      </c>
      <c r="F46" s="407">
        <f t="shared" si="1"/>
        <v>5781.7999999999993</v>
      </c>
      <c r="G46" s="407">
        <v>3469.1</v>
      </c>
      <c r="H46" s="407">
        <v>2312.6999999999998</v>
      </c>
      <c r="I46" s="407">
        <f t="shared" si="2"/>
        <v>3469.1</v>
      </c>
      <c r="J46" s="407">
        <v>1156.4000000000001</v>
      </c>
      <c r="K46" s="407">
        <v>2312.6999999999998</v>
      </c>
    </row>
    <row r="47" spans="1:157" s="408" customFormat="1" x14ac:dyDescent="0.3">
      <c r="A47" s="404">
        <v>39</v>
      </c>
      <c r="B47" s="405" t="s">
        <v>45</v>
      </c>
      <c r="C47" s="406">
        <f t="shared" si="0"/>
        <v>2553.6</v>
      </c>
      <c r="D47" s="407">
        <v>1276.8</v>
      </c>
      <c r="E47" s="407">
        <v>1276.8</v>
      </c>
      <c r="F47" s="407">
        <f t="shared" si="1"/>
        <v>3830.3</v>
      </c>
      <c r="G47" s="407"/>
      <c r="H47" s="407">
        <v>3830.3</v>
      </c>
      <c r="I47" s="407">
        <f t="shared" si="2"/>
        <v>3830.3</v>
      </c>
      <c r="J47" s="407"/>
      <c r="K47" s="407">
        <v>3830.3</v>
      </c>
      <c r="EN47" s="409"/>
      <c r="EO47" s="409"/>
      <c r="EP47" s="409"/>
      <c r="EQ47" s="409"/>
      <c r="ER47" s="409"/>
      <c r="ES47" s="409"/>
      <c r="ET47" s="409"/>
      <c r="EU47" s="409"/>
      <c r="EV47" s="409"/>
      <c r="EW47" s="409"/>
      <c r="EX47" s="409"/>
      <c r="EY47" s="409"/>
      <c r="EZ47" s="409"/>
      <c r="FA47" s="409"/>
    </row>
    <row r="48" spans="1:157" s="408" customFormat="1" x14ac:dyDescent="0.3">
      <c r="A48" s="404">
        <v>40</v>
      </c>
      <c r="B48" s="405" t="s">
        <v>46</v>
      </c>
      <c r="C48" s="406">
        <f t="shared" si="0"/>
        <v>1276.8</v>
      </c>
      <c r="D48" s="407"/>
      <c r="E48" s="407">
        <v>1276.8</v>
      </c>
      <c r="F48" s="407">
        <f t="shared" si="1"/>
        <v>1276.8</v>
      </c>
      <c r="G48" s="407"/>
      <c r="H48" s="407">
        <v>1276.8</v>
      </c>
      <c r="I48" s="407">
        <f t="shared" si="2"/>
        <v>1276.8</v>
      </c>
      <c r="J48" s="407"/>
      <c r="K48" s="407">
        <v>1276.8</v>
      </c>
      <c r="EN48" s="409"/>
      <c r="EO48" s="409"/>
      <c r="EP48" s="409"/>
      <c r="EQ48" s="409"/>
      <c r="ER48" s="409"/>
      <c r="ES48" s="409"/>
      <c r="ET48" s="409"/>
      <c r="EU48" s="409"/>
      <c r="EV48" s="409"/>
      <c r="EW48" s="409"/>
      <c r="EX48" s="409"/>
      <c r="EY48" s="409"/>
      <c r="EZ48" s="409"/>
      <c r="FA48" s="409"/>
    </row>
    <row r="49" spans="1:162" s="408" customFormat="1" x14ac:dyDescent="0.3">
      <c r="A49" s="404">
        <v>41</v>
      </c>
      <c r="B49" s="80" t="s">
        <v>47</v>
      </c>
      <c r="C49" s="406">
        <f t="shared" si="0"/>
        <v>0</v>
      </c>
      <c r="D49" s="407"/>
      <c r="E49" s="407"/>
      <c r="F49" s="406">
        <f t="shared" si="1"/>
        <v>0</v>
      </c>
      <c r="G49" s="407"/>
      <c r="H49" s="407"/>
      <c r="I49" s="406">
        <f t="shared" si="2"/>
        <v>0</v>
      </c>
      <c r="J49" s="407"/>
      <c r="K49" s="407"/>
      <c r="EN49" s="409"/>
      <c r="EO49" s="409"/>
      <c r="EP49" s="409"/>
      <c r="EQ49" s="409"/>
      <c r="ER49" s="409"/>
      <c r="ES49" s="409"/>
      <c r="ET49" s="409"/>
      <c r="EU49" s="409"/>
      <c r="EV49" s="409"/>
      <c r="EW49" s="409"/>
      <c r="EX49" s="409"/>
      <c r="EY49" s="409"/>
      <c r="EZ49" s="409"/>
      <c r="FA49" s="409"/>
    </row>
    <row r="50" spans="1:162" s="408" customFormat="1" x14ac:dyDescent="0.3">
      <c r="A50" s="404">
        <v>42</v>
      </c>
      <c r="B50" s="80" t="s">
        <v>48</v>
      </c>
      <c r="C50" s="406">
        <f t="shared" si="0"/>
        <v>0</v>
      </c>
      <c r="D50" s="407"/>
      <c r="E50" s="407"/>
      <c r="F50" s="406">
        <f t="shared" si="1"/>
        <v>0</v>
      </c>
      <c r="G50" s="407"/>
      <c r="H50" s="407"/>
      <c r="I50" s="406">
        <f t="shared" si="2"/>
        <v>0</v>
      </c>
      <c r="J50" s="407"/>
      <c r="K50" s="407"/>
      <c r="EN50" s="409"/>
      <c r="EO50" s="409"/>
      <c r="EP50" s="409"/>
      <c r="EQ50" s="409"/>
      <c r="ER50" s="409"/>
      <c r="ES50" s="409"/>
      <c r="ET50" s="409"/>
      <c r="EU50" s="409"/>
      <c r="EV50" s="409"/>
      <c r="EW50" s="409"/>
      <c r="EX50" s="409"/>
      <c r="EY50" s="409"/>
      <c r="EZ50" s="409"/>
      <c r="FA50" s="409"/>
    </row>
    <row r="51" spans="1:162" s="416" customFormat="1" x14ac:dyDescent="0.2">
      <c r="A51" s="413"/>
      <c r="B51" s="414" t="s">
        <v>49</v>
      </c>
      <c r="C51" s="415">
        <f>SUM(C9:C50)</f>
        <v>188847.49999999997</v>
      </c>
      <c r="D51" s="415">
        <f t="shared" ref="D51:K51" si="3">SUM(D9:D50)</f>
        <v>69155</v>
      </c>
      <c r="E51" s="415">
        <f t="shared" si="3"/>
        <v>119692.50000000001</v>
      </c>
      <c r="F51" s="415">
        <f t="shared" si="3"/>
        <v>189676.39999999994</v>
      </c>
      <c r="G51" s="415">
        <f t="shared" si="3"/>
        <v>69820.400000000023</v>
      </c>
      <c r="H51" s="415">
        <f t="shared" si="3"/>
        <v>119856</v>
      </c>
      <c r="I51" s="415">
        <f t="shared" si="3"/>
        <v>189916.59999999998</v>
      </c>
      <c r="J51" s="415">
        <f t="shared" si="3"/>
        <v>69987.5</v>
      </c>
      <c r="K51" s="415">
        <f t="shared" si="3"/>
        <v>119929.1</v>
      </c>
      <c r="EN51" s="417"/>
      <c r="EO51" s="417"/>
      <c r="EP51" s="417"/>
      <c r="EQ51" s="417"/>
      <c r="ER51" s="417"/>
      <c r="ES51" s="417"/>
      <c r="ET51" s="417"/>
      <c r="EU51" s="417"/>
      <c r="EV51" s="417"/>
      <c r="EW51" s="417"/>
      <c r="EX51" s="417"/>
      <c r="EY51" s="417"/>
      <c r="EZ51" s="417"/>
      <c r="FA51" s="417"/>
    </row>
    <row r="52" spans="1:162" s="416" customFormat="1" x14ac:dyDescent="0.2">
      <c r="A52" s="413"/>
      <c r="B52" s="414" t="s">
        <v>54</v>
      </c>
      <c r="C52" s="418">
        <f>D52+E52</f>
        <v>1210.8999999999796</v>
      </c>
      <c r="D52" s="418">
        <f>D53 -D51</f>
        <v>903.39999999999418</v>
      </c>
      <c r="E52" s="418">
        <f>E53 -E51</f>
        <v>307.49999999998545</v>
      </c>
      <c r="F52" s="407">
        <f>G52+H52</f>
        <v>381.9999999999709</v>
      </c>
      <c r="G52" s="407">
        <f>G53 -G51</f>
        <v>237.9999999999709</v>
      </c>
      <c r="H52" s="407">
        <f>H53 -H51</f>
        <v>144</v>
      </c>
      <c r="I52" s="407">
        <f>J52+K52</f>
        <v>141.79999999998836</v>
      </c>
      <c r="J52" s="407">
        <f>J53 -J51</f>
        <v>70.899999999994179</v>
      </c>
      <c r="K52" s="407">
        <f>K53 -K51</f>
        <v>70.899999999994179</v>
      </c>
      <c r="EN52" s="417"/>
      <c r="EO52" s="417"/>
      <c r="EP52" s="417"/>
      <c r="EQ52" s="417"/>
      <c r="ER52" s="417"/>
      <c r="ES52" s="417"/>
      <c r="ET52" s="417"/>
      <c r="EU52" s="417"/>
      <c r="EV52" s="417"/>
      <c r="EW52" s="417"/>
      <c r="EX52" s="417"/>
      <c r="EY52" s="417"/>
      <c r="EZ52" s="417"/>
      <c r="FA52" s="417"/>
    </row>
    <row r="53" spans="1:162" s="416" customFormat="1" x14ac:dyDescent="0.2">
      <c r="A53" s="413"/>
      <c r="B53" s="414" t="s">
        <v>237</v>
      </c>
      <c r="C53" s="419">
        <f>C51+C52</f>
        <v>190058.39999999997</v>
      </c>
      <c r="D53" s="419">
        <v>70058.399999999994</v>
      </c>
      <c r="E53" s="419">
        <v>120000</v>
      </c>
      <c r="F53" s="419">
        <f>G53+H53</f>
        <v>190058.4</v>
      </c>
      <c r="G53" s="419">
        <v>70058.399999999994</v>
      </c>
      <c r="H53" s="419">
        <v>120000</v>
      </c>
      <c r="I53" s="419">
        <f>I51+I52</f>
        <v>190058.39999999997</v>
      </c>
      <c r="J53" s="419">
        <v>70058.399999999994</v>
      </c>
      <c r="K53" s="419">
        <v>120000</v>
      </c>
      <c r="EN53" s="417"/>
      <c r="EO53" s="417"/>
      <c r="EP53" s="417"/>
      <c r="EQ53" s="417"/>
      <c r="ER53" s="417"/>
      <c r="ES53" s="417"/>
      <c r="ET53" s="417"/>
      <c r="EU53" s="417"/>
      <c r="EV53" s="417"/>
      <c r="EW53" s="417"/>
      <c r="EX53" s="417"/>
      <c r="EY53" s="417"/>
      <c r="EZ53" s="417"/>
      <c r="FA53" s="417"/>
    </row>
    <row r="54" spans="1:162" x14ac:dyDescent="0.3">
      <c r="B54" s="421"/>
      <c r="C54" s="421"/>
      <c r="D54" s="421"/>
      <c r="E54" s="421"/>
    </row>
    <row r="55" spans="1:162" x14ac:dyDescent="0.3">
      <c r="B55" s="421"/>
      <c r="C55" s="421"/>
      <c r="D55" s="421"/>
      <c r="E55" s="421"/>
    </row>
    <row r="56" spans="1:162" x14ac:dyDescent="0.3">
      <c r="B56" s="421"/>
      <c r="C56" s="421"/>
      <c r="D56" s="421"/>
      <c r="E56" s="421"/>
    </row>
    <row r="57" spans="1:162" x14ac:dyDescent="0.3">
      <c r="B57" s="421"/>
      <c r="C57" s="421"/>
      <c r="D57" s="421"/>
      <c r="E57" s="421"/>
    </row>
    <row r="58" spans="1:162" x14ac:dyDescent="0.3">
      <c r="B58" s="421"/>
      <c r="C58" s="421"/>
      <c r="D58" s="421"/>
      <c r="E58" s="421"/>
    </row>
    <row r="59" spans="1:162" x14ac:dyDescent="0.3">
      <c r="B59" s="421"/>
      <c r="C59" s="421"/>
      <c r="D59" s="421"/>
      <c r="E59" s="421"/>
    </row>
    <row r="60" spans="1:162" s="420" customFormat="1" x14ac:dyDescent="0.3">
      <c r="B60" s="421"/>
      <c r="C60" s="421"/>
      <c r="D60" s="421"/>
      <c r="E60" s="421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  <c r="AU60" s="400"/>
      <c r="AV60" s="400"/>
      <c r="AW60" s="400"/>
      <c r="AX60" s="400"/>
      <c r="AY60" s="400"/>
      <c r="AZ60" s="400"/>
      <c r="BA60" s="400"/>
      <c r="BB60" s="400"/>
      <c r="BC60" s="400"/>
      <c r="BD60" s="400"/>
      <c r="BE60" s="400"/>
      <c r="BF60" s="400"/>
      <c r="BG60" s="400"/>
      <c r="BH60" s="400"/>
      <c r="BI60" s="400"/>
      <c r="BJ60" s="400"/>
      <c r="BK60" s="400"/>
      <c r="BL60" s="400"/>
      <c r="BM60" s="400"/>
      <c r="BN60" s="400"/>
      <c r="BO60" s="400"/>
      <c r="BP60" s="400"/>
      <c r="BQ60" s="400"/>
      <c r="BR60" s="400"/>
      <c r="BS60" s="400"/>
      <c r="BT60" s="400"/>
      <c r="BU60" s="400"/>
      <c r="BV60" s="400"/>
      <c r="BW60" s="400"/>
      <c r="BX60" s="400"/>
      <c r="BY60" s="400"/>
      <c r="BZ60" s="400"/>
      <c r="CA60" s="400"/>
      <c r="CB60" s="400"/>
      <c r="CC60" s="400"/>
      <c r="CD60" s="400"/>
      <c r="CE60" s="400"/>
      <c r="CF60" s="400"/>
      <c r="CG60" s="400"/>
      <c r="CH60" s="400"/>
      <c r="CI60" s="400"/>
      <c r="CJ60" s="400"/>
      <c r="CK60" s="400"/>
      <c r="CL60" s="400"/>
      <c r="CM60" s="400"/>
      <c r="CN60" s="400"/>
      <c r="CO60" s="400"/>
      <c r="CP60" s="400"/>
      <c r="CQ60" s="400"/>
      <c r="CR60" s="400"/>
      <c r="CS60" s="400"/>
      <c r="CT60" s="400"/>
      <c r="CU60" s="400"/>
      <c r="CV60" s="400"/>
      <c r="CW60" s="400"/>
      <c r="CX60" s="400"/>
      <c r="CY60" s="400"/>
      <c r="CZ60" s="400"/>
      <c r="DA60" s="400"/>
      <c r="DB60" s="400"/>
      <c r="DC60" s="400"/>
      <c r="DD60" s="400"/>
      <c r="DE60" s="400"/>
      <c r="DF60" s="400"/>
      <c r="DG60" s="400"/>
      <c r="DH60" s="400"/>
      <c r="DI60" s="400"/>
      <c r="DJ60" s="400"/>
      <c r="DK60" s="400"/>
      <c r="DL60" s="400"/>
      <c r="DM60" s="400"/>
      <c r="DN60" s="400"/>
      <c r="DO60" s="400"/>
      <c r="DP60" s="400"/>
      <c r="DQ60" s="400"/>
      <c r="DR60" s="400"/>
      <c r="DS60" s="400"/>
      <c r="DT60" s="400"/>
      <c r="DU60" s="400"/>
      <c r="DV60" s="400"/>
      <c r="DW60" s="400"/>
      <c r="DX60" s="400"/>
      <c r="DY60" s="400"/>
      <c r="DZ60" s="400"/>
      <c r="EA60" s="400"/>
      <c r="EB60" s="400"/>
      <c r="EC60" s="400"/>
      <c r="ED60" s="400"/>
      <c r="EE60" s="400"/>
      <c r="EF60" s="400"/>
      <c r="EG60" s="400"/>
      <c r="EH60" s="400"/>
      <c r="EI60" s="400"/>
      <c r="EJ60" s="400"/>
      <c r="EK60" s="400"/>
      <c r="EL60" s="400"/>
      <c r="EM60" s="400"/>
      <c r="EN60" s="400"/>
      <c r="EO60" s="400"/>
      <c r="EP60" s="400"/>
      <c r="EQ60" s="400"/>
      <c r="ER60" s="400"/>
      <c r="ES60" s="400"/>
      <c r="ET60" s="400"/>
      <c r="EU60" s="400"/>
      <c r="EV60" s="400"/>
      <c r="EW60" s="400"/>
      <c r="EX60" s="400"/>
      <c r="EY60" s="400"/>
      <c r="EZ60" s="400"/>
      <c r="FA60" s="400"/>
      <c r="FB60" s="400"/>
      <c r="FC60" s="400"/>
      <c r="FD60" s="400"/>
      <c r="FE60" s="400"/>
      <c r="FF60" s="400"/>
    </row>
    <row r="61" spans="1:162" s="420" customFormat="1" x14ac:dyDescent="0.3">
      <c r="B61" s="421"/>
      <c r="C61" s="421"/>
      <c r="D61" s="421"/>
      <c r="E61" s="421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400"/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  <c r="AU61" s="400"/>
      <c r="AV61" s="400"/>
      <c r="AW61" s="400"/>
      <c r="AX61" s="400"/>
      <c r="AY61" s="400"/>
      <c r="AZ61" s="400"/>
      <c r="BA61" s="400"/>
      <c r="BB61" s="400"/>
      <c r="BC61" s="400"/>
      <c r="BD61" s="400"/>
      <c r="BE61" s="400"/>
      <c r="BF61" s="400"/>
      <c r="BG61" s="400"/>
      <c r="BH61" s="400"/>
      <c r="BI61" s="400"/>
      <c r="BJ61" s="400"/>
      <c r="BK61" s="400"/>
      <c r="BL61" s="400"/>
      <c r="BM61" s="400"/>
      <c r="BN61" s="400"/>
      <c r="BO61" s="400"/>
      <c r="BP61" s="400"/>
      <c r="BQ61" s="400"/>
      <c r="BR61" s="400"/>
      <c r="BS61" s="400"/>
      <c r="BT61" s="400"/>
      <c r="BU61" s="400"/>
      <c r="BV61" s="400"/>
      <c r="BW61" s="400"/>
      <c r="BX61" s="400"/>
      <c r="BY61" s="400"/>
      <c r="BZ61" s="400"/>
      <c r="CA61" s="400"/>
      <c r="CB61" s="400"/>
      <c r="CC61" s="400"/>
      <c r="CD61" s="400"/>
      <c r="CE61" s="400"/>
      <c r="CF61" s="400"/>
      <c r="CG61" s="400"/>
      <c r="CH61" s="400"/>
      <c r="CI61" s="400"/>
      <c r="CJ61" s="400"/>
      <c r="CK61" s="400"/>
      <c r="CL61" s="400"/>
      <c r="CM61" s="400"/>
      <c r="CN61" s="400"/>
      <c r="CO61" s="400"/>
      <c r="CP61" s="400"/>
      <c r="CQ61" s="400"/>
      <c r="CR61" s="400"/>
      <c r="CS61" s="400"/>
      <c r="CT61" s="400"/>
      <c r="CU61" s="400"/>
      <c r="CV61" s="400"/>
      <c r="CW61" s="400"/>
      <c r="CX61" s="400"/>
      <c r="CY61" s="400"/>
      <c r="CZ61" s="400"/>
      <c r="DA61" s="400"/>
      <c r="DB61" s="400"/>
      <c r="DC61" s="400"/>
      <c r="DD61" s="400"/>
      <c r="DE61" s="400"/>
      <c r="DF61" s="400"/>
      <c r="DG61" s="400"/>
      <c r="DH61" s="400"/>
      <c r="DI61" s="400"/>
      <c r="DJ61" s="400"/>
      <c r="DK61" s="400"/>
      <c r="DL61" s="400"/>
      <c r="DM61" s="400"/>
      <c r="DN61" s="400"/>
      <c r="DO61" s="400"/>
      <c r="DP61" s="400"/>
      <c r="DQ61" s="400"/>
      <c r="DR61" s="400"/>
      <c r="DS61" s="400"/>
      <c r="DT61" s="400"/>
      <c r="DU61" s="400"/>
      <c r="DV61" s="400"/>
      <c r="DW61" s="400"/>
      <c r="DX61" s="400"/>
      <c r="DY61" s="400"/>
      <c r="DZ61" s="400"/>
      <c r="EA61" s="400"/>
      <c r="EB61" s="400"/>
      <c r="EC61" s="400"/>
      <c r="ED61" s="400"/>
      <c r="EE61" s="400"/>
      <c r="EF61" s="400"/>
      <c r="EG61" s="400"/>
      <c r="EH61" s="400"/>
      <c r="EI61" s="400"/>
      <c r="EJ61" s="400"/>
      <c r="EK61" s="400"/>
      <c r="EL61" s="400"/>
      <c r="EM61" s="400"/>
      <c r="EN61" s="400"/>
      <c r="EO61" s="400"/>
      <c r="EP61" s="400"/>
      <c r="EQ61" s="400"/>
      <c r="ER61" s="400"/>
      <c r="ES61" s="400"/>
      <c r="ET61" s="400"/>
      <c r="EU61" s="400"/>
      <c r="EV61" s="400"/>
      <c r="EW61" s="400"/>
      <c r="EX61" s="400"/>
      <c r="EY61" s="400"/>
      <c r="EZ61" s="400"/>
      <c r="FA61" s="400"/>
      <c r="FB61" s="400"/>
      <c r="FC61" s="400"/>
      <c r="FD61" s="400"/>
      <c r="FE61" s="400"/>
      <c r="FF61" s="400"/>
    </row>
    <row r="62" spans="1:162" s="420" customFormat="1" x14ac:dyDescent="0.3">
      <c r="B62" s="421"/>
      <c r="C62" s="421"/>
      <c r="D62" s="421"/>
      <c r="E62" s="421"/>
      <c r="F62" s="400"/>
      <c r="G62" s="400"/>
      <c r="H62" s="400"/>
      <c r="I62" s="400"/>
      <c r="J62" s="400"/>
      <c r="K62" s="400"/>
      <c r="L62" s="400"/>
      <c r="M62" s="400"/>
      <c r="N62" s="400"/>
      <c r="O62" s="400"/>
      <c r="P62" s="400"/>
      <c r="Q62" s="400"/>
      <c r="R62" s="400"/>
      <c r="S62" s="400"/>
      <c r="T62" s="400"/>
      <c r="U62" s="400"/>
      <c r="V62" s="400"/>
      <c r="W62" s="400"/>
      <c r="X62" s="400"/>
      <c r="Y62" s="400"/>
      <c r="Z62" s="400"/>
      <c r="AA62" s="400"/>
      <c r="AB62" s="400"/>
      <c r="AC62" s="400"/>
      <c r="AD62" s="400"/>
      <c r="AE62" s="400"/>
      <c r="AF62" s="400"/>
      <c r="AG62" s="400"/>
      <c r="AH62" s="400"/>
      <c r="AI62" s="400"/>
      <c r="AJ62" s="400"/>
      <c r="AK62" s="400"/>
      <c r="AL62" s="400"/>
      <c r="AM62" s="400"/>
      <c r="AN62" s="400"/>
      <c r="AO62" s="400"/>
      <c r="AP62" s="400"/>
      <c r="AQ62" s="400"/>
      <c r="AR62" s="400"/>
      <c r="AS62" s="400"/>
      <c r="AT62" s="400"/>
      <c r="AU62" s="400"/>
      <c r="AV62" s="400"/>
      <c r="AW62" s="400"/>
      <c r="AX62" s="400"/>
      <c r="AY62" s="400"/>
      <c r="AZ62" s="400"/>
      <c r="BA62" s="400"/>
      <c r="BB62" s="400"/>
      <c r="BC62" s="400"/>
      <c r="BD62" s="400"/>
      <c r="BE62" s="400"/>
      <c r="BF62" s="400"/>
      <c r="BG62" s="400"/>
      <c r="BH62" s="400"/>
      <c r="BI62" s="400"/>
      <c r="BJ62" s="400"/>
      <c r="BK62" s="400"/>
      <c r="BL62" s="400"/>
      <c r="BM62" s="400"/>
      <c r="BN62" s="400"/>
      <c r="BO62" s="400"/>
      <c r="BP62" s="400"/>
      <c r="BQ62" s="400"/>
      <c r="BR62" s="400"/>
      <c r="BS62" s="400"/>
      <c r="BT62" s="400"/>
      <c r="BU62" s="400"/>
      <c r="BV62" s="400"/>
      <c r="BW62" s="400"/>
      <c r="BX62" s="400"/>
      <c r="BY62" s="400"/>
      <c r="BZ62" s="400"/>
      <c r="CA62" s="400"/>
      <c r="CB62" s="400"/>
      <c r="CC62" s="400"/>
      <c r="CD62" s="400"/>
      <c r="CE62" s="400"/>
      <c r="CF62" s="400"/>
      <c r="CG62" s="400"/>
      <c r="CH62" s="400"/>
      <c r="CI62" s="400"/>
      <c r="CJ62" s="400"/>
      <c r="CK62" s="400"/>
      <c r="CL62" s="400"/>
      <c r="CM62" s="400"/>
      <c r="CN62" s="400"/>
      <c r="CO62" s="400"/>
      <c r="CP62" s="400"/>
      <c r="CQ62" s="400"/>
      <c r="CR62" s="400"/>
      <c r="CS62" s="400"/>
      <c r="CT62" s="400"/>
      <c r="CU62" s="400"/>
      <c r="CV62" s="400"/>
      <c r="CW62" s="400"/>
      <c r="CX62" s="400"/>
      <c r="CY62" s="400"/>
      <c r="CZ62" s="400"/>
      <c r="DA62" s="400"/>
      <c r="DB62" s="400"/>
      <c r="DC62" s="400"/>
      <c r="DD62" s="400"/>
      <c r="DE62" s="400"/>
      <c r="DF62" s="400"/>
      <c r="DG62" s="400"/>
      <c r="DH62" s="400"/>
      <c r="DI62" s="400"/>
      <c r="DJ62" s="400"/>
      <c r="DK62" s="400"/>
      <c r="DL62" s="400"/>
      <c r="DM62" s="400"/>
      <c r="DN62" s="400"/>
      <c r="DO62" s="400"/>
      <c r="DP62" s="400"/>
      <c r="DQ62" s="400"/>
      <c r="DR62" s="400"/>
      <c r="DS62" s="400"/>
      <c r="DT62" s="400"/>
      <c r="DU62" s="400"/>
      <c r="DV62" s="400"/>
      <c r="DW62" s="400"/>
      <c r="DX62" s="400"/>
      <c r="DY62" s="400"/>
      <c r="DZ62" s="400"/>
      <c r="EA62" s="400"/>
      <c r="EB62" s="400"/>
      <c r="EC62" s="400"/>
      <c r="ED62" s="400"/>
      <c r="EE62" s="400"/>
      <c r="EF62" s="400"/>
      <c r="EG62" s="400"/>
      <c r="EH62" s="400"/>
      <c r="EI62" s="400"/>
      <c r="EJ62" s="400"/>
      <c r="EK62" s="400"/>
      <c r="EL62" s="400"/>
      <c r="EM62" s="400"/>
      <c r="EN62" s="400"/>
      <c r="EO62" s="400"/>
      <c r="EP62" s="400"/>
      <c r="EQ62" s="400"/>
      <c r="ER62" s="400"/>
      <c r="ES62" s="400"/>
      <c r="ET62" s="400"/>
      <c r="EU62" s="400"/>
      <c r="EV62" s="400"/>
      <c r="EW62" s="400"/>
      <c r="EX62" s="400"/>
      <c r="EY62" s="400"/>
      <c r="EZ62" s="400"/>
      <c r="FA62" s="400"/>
      <c r="FB62" s="400"/>
      <c r="FC62" s="400"/>
      <c r="FD62" s="400"/>
      <c r="FE62" s="400"/>
      <c r="FF62" s="400"/>
    </row>
    <row r="63" spans="1:162" s="420" customFormat="1" x14ac:dyDescent="0.3">
      <c r="B63" s="421"/>
      <c r="C63" s="421"/>
      <c r="D63" s="421"/>
      <c r="E63" s="421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0"/>
      <c r="Z63" s="400"/>
      <c r="AA63" s="400"/>
      <c r="AB63" s="400"/>
      <c r="AC63" s="400"/>
      <c r="AD63" s="400"/>
      <c r="AE63" s="400"/>
      <c r="AF63" s="400"/>
      <c r="AG63" s="400"/>
      <c r="AH63" s="400"/>
      <c r="AI63" s="400"/>
      <c r="AJ63" s="400"/>
      <c r="AK63" s="400"/>
      <c r="AL63" s="400"/>
      <c r="AM63" s="400"/>
      <c r="AN63" s="400"/>
      <c r="AO63" s="400"/>
      <c r="AP63" s="400"/>
      <c r="AQ63" s="400"/>
      <c r="AR63" s="400"/>
      <c r="AS63" s="400"/>
      <c r="AT63" s="400"/>
      <c r="AU63" s="400"/>
      <c r="AV63" s="400"/>
      <c r="AW63" s="400"/>
      <c r="AX63" s="400"/>
      <c r="AY63" s="400"/>
      <c r="AZ63" s="400"/>
      <c r="BA63" s="400"/>
      <c r="BB63" s="400"/>
      <c r="BC63" s="400"/>
      <c r="BD63" s="400"/>
      <c r="BE63" s="400"/>
      <c r="BF63" s="400"/>
      <c r="BG63" s="400"/>
      <c r="BH63" s="400"/>
      <c r="BI63" s="400"/>
      <c r="BJ63" s="400"/>
      <c r="BK63" s="400"/>
      <c r="BL63" s="400"/>
      <c r="BM63" s="400"/>
      <c r="BN63" s="400"/>
      <c r="BO63" s="400"/>
      <c r="BP63" s="400"/>
      <c r="BQ63" s="400"/>
      <c r="BR63" s="400"/>
      <c r="BS63" s="400"/>
      <c r="BT63" s="400"/>
      <c r="BU63" s="400"/>
      <c r="BV63" s="400"/>
      <c r="BW63" s="400"/>
      <c r="BX63" s="400"/>
      <c r="BY63" s="400"/>
      <c r="BZ63" s="400"/>
      <c r="CA63" s="400"/>
      <c r="CB63" s="400"/>
      <c r="CC63" s="400"/>
      <c r="CD63" s="400"/>
      <c r="CE63" s="400"/>
      <c r="CF63" s="400"/>
      <c r="CG63" s="400"/>
      <c r="CH63" s="400"/>
      <c r="CI63" s="400"/>
      <c r="CJ63" s="400"/>
      <c r="CK63" s="400"/>
      <c r="CL63" s="400"/>
      <c r="CM63" s="400"/>
      <c r="CN63" s="400"/>
      <c r="CO63" s="400"/>
      <c r="CP63" s="400"/>
      <c r="CQ63" s="400"/>
      <c r="CR63" s="400"/>
      <c r="CS63" s="400"/>
      <c r="CT63" s="400"/>
      <c r="CU63" s="400"/>
      <c r="CV63" s="400"/>
      <c r="CW63" s="400"/>
      <c r="CX63" s="400"/>
      <c r="CY63" s="400"/>
      <c r="CZ63" s="400"/>
      <c r="DA63" s="400"/>
      <c r="DB63" s="400"/>
      <c r="DC63" s="400"/>
      <c r="DD63" s="400"/>
      <c r="DE63" s="400"/>
      <c r="DF63" s="400"/>
      <c r="DG63" s="400"/>
      <c r="DH63" s="400"/>
      <c r="DI63" s="400"/>
      <c r="DJ63" s="400"/>
      <c r="DK63" s="400"/>
      <c r="DL63" s="400"/>
      <c r="DM63" s="400"/>
      <c r="DN63" s="400"/>
      <c r="DO63" s="400"/>
      <c r="DP63" s="400"/>
      <c r="DQ63" s="400"/>
      <c r="DR63" s="400"/>
      <c r="DS63" s="400"/>
      <c r="DT63" s="400"/>
      <c r="DU63" s="400"/>
      <c r="DV63" s="400"/>
      <c r="DW63" s="400"/>
      <c r="DX63" s="400"/>
      <c r="DY63" s="400"/>
      <c r="DZ63" s="400"/>
      <c r="EA63" s="400"/>
      <c r="EB63" s="400"/>
      <c r="EC63" s="400"/>
      <c r="ED63" s="400"/>
      <c r="EE63" s="400"/>
      <c r="EF63" s="400"/>
      <c r="EG63" s="400"/>
      <c r="EH63" s="400"/>
      <c r="EI63" s="400"/>
      <c r="EJ63" s="400"/>
      <c r="EK63" s="400"/>
      <c r="EL63" s="400"/>
      <c r="EM63" s="400"/>
      <c r="EN63" s="400"/>
      <c r="EO63" s="400"/>
      <c r="EP63" s="400"/>
      <c r="EQ63" s="400"/>
      <c r="ER63" s="400"/>
      <c r="ES63" s="400"/>
      <c r="ET63" s="400"/>
      <c r="EU63" s="400"/>
      <c r="EV63" s="400"/>
      <c r="EW63" s="400"/>
      <c r="EX63" s="400"/>
      <c r="EY63" s="400"/>
      <c r="EZ63" s="400"/>
      <c r="FA63" s="400"/>
      <c r="FB63" s="400"/>
      <c r="FC63" s="400"/>
      <c r="FD63" s="400"/>
      <c r="FE63" s="400"/>
      <c r="FF63" s="400"/>
    </row>
    <row r="64" spans="1:162" s="420" customFormat="1" x14ac:dyDescent="0.3">
      <c r="B64" s="421"/>
      <c r="C64" s="421"/>
      <c r="D64" s="421"/>
      <c r="E64" s="421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0"/>
      <c r="Z64" s="400"/>
      <c r="AA64" s="400"/>
      <c r="AB64" s="400"/>
      <c r="AC64" s="400"/>
      <c r="AD64" s="400"/>
      <c r="AE64" s="400"/>
      <c r="AF64" s="400"/>
      <c r="AG64" s="400"/>
      <c r="AH64" s="400"/>
      <c r="AI64" s="400"/>
      <c r="AJ64" s="400"/>
      <c r="AK64" s="400"/>
      <c r="AL64" s="400"/>
      <c r="AM64" s="400"/>
      <c r="AN64" s="400"/>
      <c r="AO64" s="400"/>
      <c r="AP64" s="400"/>
      <c r="AQ64" s="400"/>
      <c r="AR64" s="400"/>
      <c r="AS64" s="400"/>
      <c r="AT64" s="400"/>
      <c r="AU64" s="400"/>
      <c r="AV64" s="400"/>
      <c r="AW64" s="400"/>
      <c r="AX64" s="400"/>
      <c r="AY64" s="400"/>
      <c r="AZ64" s="400"/>
      <c r="BA64" s="400"/>
      <c r="BB64" s="400"/>
      <c r="BC64" s="400"/>
      <c r="BD64" s="400"/>
      <c r="BE64" s="400"/>
      <c r="BF64" s="400"/>
      <c r="BG64" s="400"/>
      <c r="BH64" s="400"/>
      <c r="BI64" s="400"/>
      <c r="BJ64" s="400"/>
      <c r="BK64" s="400"/>
      <c r="BL64" s="400"/>
      <c r="BM64" s="400"/>
      <c r="BN64" s="400"/>
      <c r="BO64" s="400"/>
      <c r="BP64" s="400"/>
      <c r="BQ64" s="400"/>
      <c r="BR64" s="400"/>
      <c r="BS64" s="400"/>
      <c r="BT64" s="400"/>
      <c r="BU64" s="400"/>
      <c r="BV64" s="400"/>
      <c r="BW64" s="400"/>
      <c r="BX64" s="400"/>
      <c r="BY64" s="400"/>
      <c r="BZ64" s="400"/>
      <c r="CA64" s="400"/>
      <c r="CB64" s="400"/>
      <c r="CC64" s="400"/>
      <c r="CD64" s="400"/>
      <c r="CE64" s="400"/>
      <c r="CF64" s="400"/>
      <c r="CG64" s="400"/>
      <c r="CH64" s="400"/>
      <c r="CI64" s="400"/>
      <c r="CJ64" s="400"/>
      <c r="CK64" s="400"/>
      <c r="CL64" s="400"/>
      <c r="CM64" s="400"/>
      <c r="CN64" s="400"/>
      <c r="CO64" s="400"/>
      <c r="CP64" s="400"/>
      <c r="CQ64" s="400"/>
      <c r="CR64" s="400"/>
      <c r="CS64" s="400"/>
      <c r="CT64" s="400"/>
      <c r="CU64" s="400"/>
      <c r="CV64" s="400"/>
      <c r="CW64" s="400"/>
      <c r="CX64" s="400"/>
      <c r="CY64" s="400"/>
      <c r="CZ64" s="400"/>
      <c r="DA64" s="400"/>
      <c r="DB64" s="400"/>
      <c r="DC64" s="400"/>
      <c r="DD64" s="400"/>
      <c r="DE64" s="400"/>
      <c r="DF64" s="400"/>
      <c r="DG64" s="400"/>
      <c r="DH64" s="400"/>
      <c r="DI64" s="400"/>
      <c r="DJ64" s="400"/>
      <c r="DK64" s="400"/>
      <c r="DL64" s="400"/>
      <c r="DM64" s="400"/>
      <c r="DN64" s="400"/>
      <c r="DO64" s="400"/>
      <c r="DP64" s="400"/>
      <c r="DQ64" s="400"/>
      <c r="DR64" s="400"/>
      <c r="DS64" s="400"/>
      <c r="DT64" s="400"/>
      <c r="DU64" s="400"/>
      <c r="DV64" s="400"/>
      <c r="DW64" s="400"/>
      <c r="DX64" s="400"/>
      <c r="DY64" s="400"/>
      <c r="DZ64" s="400"/>
      <c r="EA64" s="400"/>
      <c r="EB64" s="400"/>
      <c r="EC64" s="400"/>
      <c r="ED64" s="400"/>
      <c r="EE64" s="400"/>
      <c r="EF64" s="400"/>
      <c r="EG64" s="400"/>
      <c r="EH64" s="400"/>
      <c r="EI64" s="400"/>
      <c r="EJ64" s="400"/>
      <c r="EK64" s="400"/>
      <c r="EL64" s="400"/>
      <c r="EM64" s="400"/>
      <c r="EN64" s="400"/>
      <c r="EO64" s="400"/>
      <c r="EP64" s="400"/>
      <c r="EQ64" s="400"/>
      <c r="ER64" s="400"/>
      <c r="ES64" s="400"/>
      <c r="ET64" s="400"/>
      <c r="EU64" s="400"/>
      <c r="EV64" s="400"/>
      <c r="EW64" s="400"/>
      <c r="EX64" s="400"/>
      <c r="EY64" s="400"/>
      <c r="EZ64" s="400"/>
      <c r="FA64" s="400"/>
      <c r="FB64" s="400"/>
      <c r="FC64" s="400"/>
      <c r="FD64" s="400"/>
      <c r="FE64" s="400"/>
      <c r="FF64" s="400"/>
    </row>
    <row r="65" spans="2:162" s="420" customFormat="1" x14ac:dyDescent="0.3">
      <c r="B65" s="422"/>
      <c r="C65" s="422"/>
      <c r="D65" s="422"/>
      <c r="E65" s="422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00"/>
      <c r="R65" s="400"/>
      <c r="S65" s="400"/>
      <c r="T65" s="400"/>
      <c r="U65" s="400"/>
      <c r="V65" s="400"/>
      <c r="W65" s="400"/>
      <c r="X65" s="400"/>
      <c r="Y65" s="400"/>
      <c r="Z65" s="400"/>
      <c r="AA65" s="400"/>
      <c r="AB65" s="400"/>
      <c r="AC65" s="400"/>
      <c r="AD65" s="400"/>
      <c r="AE65" s="400"/>
      <c r="AF65" s="400"/>
      <c r="AG65" s="400"/>
      <c r="AH65" s="400"/>
      <c r="AI65" s="400"/>
      <c r="AJ65" s="400"/>
      <c r="AK65" s="400"/>
      <c r="AL65" s="400"/>
      <c r="AM65" s="400"/>
      <c r="AN65" s="400"/>
      <c r="AO65" s="400"/>
      <c r="AP65" s="400"/>
      <c r="AQ65" s="400"/>
      <c r="AR65" s="400"/>
      <c r="AS65" s="400"/>
      <c r="AT65" s="400"/>
      <c r="AU65" s="400"/>
      <c r="AV65" s="400"/>
      <c r="AW65" s="400"/>
      <c r="AX65" s="400"/>
      <c r="AY65" s="400"/>
      <c r="AZ65" s="400"/>
      <c r="BA65" s="400"/>
      <c r="BB65" s="400"/>
      <c r="BC65" s="400"/>
      <c r="BD65" s="400"/>
      <c r="BE65" s="400"/>
      <c r="BF65" s="400"/>
      <c r="BG65" s="400"/>
      <c r="BH65" s="400"/>
      <c r="BI65" s="400"/>
      <c r="BJ65" s="400"/>
      <c r="BK65" s="400"/>
      <c r="BL65" s="400"/>
      <c r="BM65" s="400"/>
      <c r="BN65" s="400"/>
      <c r="BO65" s="400"/>
      <c r="BP65" s="400"/>
      <c r="BQ65" s="400"/>
      <c r="BR65" s="400"/>
      <c r="BS65" s="400"/>
      <c r="BT65" s="400"/>
      <c r="BU65" s="400"/>
      <c r="BV65" s="400"/>
      <c r="BW65" s="400"/>
      <c r="BX65" s="400"/>
      <c r="BY65" s="400"/>
      <c r="BZ65" s="400"/>
      <c r="CA65" s="400"/>
      <c r="CB65" s="400"/>
      <c r="CC65" s="400"/>
      <c r="CD65" s="400"/>
      <c r="CE65" s="400"/>
      <c r="CF65" s="400"/>
      <c r="CG65" s="400"/>
      <c r="CH65" s="400"/>
      <c r="CI65" s="400"/>
      <c r="CJ65" s="400"/>
      <c r="CK65" s="400"/>
      <c r="CL65" s="400"/>
      <c r="CM65" s="400"/>
      <c r="CN65" s="400"/>
      <c r="CO65" s="400"/>
      <c r="CP65" s="400"/>
      <c r="CQ65" s="400"/>
      <c r="CR65" s="400"/>
      <c r="CS65" s="400"/>
      <c r="CT65" s="400"/>
      <c r="CU65" s="400"/>
      <c r="CV65" s="400"/>
      <c r="CW65" s="400"/>
      <c r="CX65" s="400"/>
      <c r="CY65" s="400"/>
      <c r="CZ65" s="400"/>
      <c r="DA65" s="400"/>
      <c r="DB65" s="400"/>
      <c r="DC65" s="400"/>
      <c r="DD65" s="400"/>
      <c r="DE65" s="400"/>
      <c r="DF65" s="400"/>
      <c r="DG65" s="400"/>
      <c r="DH65" s="400"/>
      <c r="DI65" s="400"/>
      <c r="DJ65" s="400"/>
      <c r="DK65" s="400"/>
      <c r="DL65" s="400"/>
      <c r="DM65" s="400"/>
      <c r="DN65" s="400"/>
      <c r="DO65" s="400"/>
      <c r="DP65" s="400"/>
      <c r="DQ65" s="400"/>
      <c r="DR65" s="400"/>
      <c r="DS65" s="400"/>
      <c r="DT65" s="400"/>
      <c r="DU65" s="400"/>
      <c r="DV65" s="400"/>
      <c r="DW65" s="400"/>
      <c r="DX65" s="400"/>
      <c r="DY65" s="400"/>
      <c r="DZ65" s="400"/>
      <c r="EA65" s="400"/>
      <c r="EB65" s="400"/>
      <c r="EC65" s="400"/>
      <c r="ED65" s="400"/>
      <c r="EE65" s="400"/>
      <c r="EF65" s="400"/>
      <c r="EG65" s="400"/>
      <c r="EH65" s="400"/>
      <c r="EI65" s="400"/>
      <c r="EJ65" s="400"/>
      <c r="EK65" s="400"/>
      <c r="EL65" s="400"/>
      <c r="EM65" s="400"/>
      <c r="EN65" s="400"/>
      <c r="EO65" s="400"/>
      <c r="EP65" s="400"/>
      <c r="EQ65" s="400"/>
      <c r="ER65" s="400"/>
      <c r="ES65" s="400"/>
      <c r="ET65" s="400"/>
      <c r="EU65" s="400"/>
      <c r="EV65" s="400"/>
      <c r="EW65" s="400"/>
      <c r="EX65" s="400"/>
      <c r="EY65" s="400"/>
      <c r="EZ65" s="400"/>
      <c r="FA65" s="400"/>
      <c r="FB65" s="400"/>
      <c r="FC65" s="400"/>
      <c r="FD65" s="400"/>
      <c r="FE65" s="400"/>
      <c r="FF65" s="400"/>
    </row>
    <row r="66" spans="2:162" s="420" customFormat="1" x14ac:dyDescent="0.3">
      <c r="B66" s="421"/>
      <c r="C66" s="421"/>
      <c r="D66" s="421"/>
      <c r="E66" s="421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  <c r="AG66" s="400"/>
      <c r="AH66" s="400"/>
      <c r="AI66" s="400"/>
      <c r="AJ66" s="400"/>
      <c r="AK66" s="400"/>
      <c r="AL66" s="400"/>
      <c r="AM66" s="400"/>
      <c r="AN66" s="400"/>
      <c r="AO66" s="400"/>
      <c r="AP66" s="400"/>
      <c r="AQ66" s="400"/>
      <c r="AR66" s="400"/>
      <c r="AS66" s="400"/>
      <c r="AT66" s="400"/>
      <c r="AU66" s="400"/>
      <c r="AV66" s="400"/>
      <c r="AW66" s="400"/>
      <c r="AX66" s="400"/>
      <c r="AY66" s="400"/>
      <c r="AZ66" s="400"/>
      <c r="BA66" s="400"/>
      <c r="BB66" s="400"/>
      <c r="BC66" s="400"/>
      <c r="BD66" s="400"/>
      <c r="BE66" s="400"/>
      <c r="BF66" s="400"/>
      <c r="BG66" s="400"/>
      <c r="BH66" s="400"/>
      <c r="BI66" s="400"/>
      <c r="BJ66" s="400"/>
      <c r="BK66" s="400"/>
      <c r="BL66" s="400"/>
      <c r="BM66" s="400"/>
      <c r="BN66" s="400"/>
      <c r="BO66" s="400"/>
      <c r="BP66" s="400"/>
      <c r="BQ66" s="400"/>
      <c r="BR66" s="400"/>
      <c r="BS66" s="400"/>
      <c r="BT66" s="400"/>
      <c r="BU66" s="400"/>
      <c r="BV66" s="400"/>
      <c r="BW66" s="400"/>
      <c r="BX66" s="400"/>
      <c r="BY66" s="400"/>
      <c r="BZ66" s="400"/>
      <c r="CA66" s="400"/>
      <c r="CB66" s="400"/>
      <c r="CC66" s="400"/>
      <c r="CD66" s="400"/>
      <c r="CE66" s="400"/>
      <c r="CF66" s="400"/>
      <c r="CG66" s="400"/>
      <c r="CH66" s="400"/>
      <c r="CI66" s="400"/>
      <c r="CJ66" s="400"/>
      <c r="CK66" s="400"/>
      <c r="CL66" s="400"/>
      <c r="CM66" s="400"/>
      <c r="CN66" s="400"/>
      <c r="CO66" s="400"/>
      <c r="CP66" s="400"/>
      <c r="CQ66" s="400"/>
      <c r="CR66" s="400"/>
      <c r="CS66" s="400"/>
      <c r="CT66" s="400"/>
      <c r="CU66" s="400"/>
      <c r="CV66" s="400"/>
      <c r="CW66" s="400"/>
      <c r="CX66" s="400"/>
      <c r="CY66" s="400"/>
      <c r="CZ66" s="400"/>
      <c r="DA66" s="400"/>
      <c r="DB66" s="400"/>
      <c r="DC66" s="400"/>
      <c r="DD66" s="400"/>
      <c r="DE66" s="400"/>
      <c r="DF66" s="400"/>
      <c r="DG66" s="400"/>
      <c r="DH66" s="400"/>
      <c r="DI66" s="400"/>
      <c r="DJ66" s="400"/>
      <c r="DK66" s="400"/>
      <c r="DL66" s="400"/>
      <c r="DM66" s="400"/>
      <c r="DN66" s="400"/>
      <c r="DO66" s="400"/>
      <c r="DP66" s="400"/>
      <c r="DQ66" s="400"/>
      <c r="DR66" s="400"/>
      <c r="DS66" s="400"/>
      <c r="DT66" s="400"/>
      <c r="DU66" s="400"/>
      <c r="DV66" s="400"/>
      <c r="DW66" s="400"/>
      <c r="DX66" s="400"/>
      <c r="DY66" s="400"/>
      <c r="DZ66" s="400"/>
      <c r="EA66" s="400"/>
      <c r="EB66" s="400"/>
      <c r="EC66" s="400"/>
      <c r="ED66" s="400"/>
      <c r="EE66" s="400"/>
      <c r="EF66" s="400"/>
      <c r="EG66" s="400"/>
      <c r="EH66" s="400"/>
      <c r="EI66" s="400"/>
      <c r="EJ66" s="400"/>
      <c r="EK66" s="400"/>
      <c r="EL66" s="400"/>
      <c r="EM66" s="400"/>
      <c r="EN66" s="400"/>
      <c r="EO66" s="400"/>
      <c r="EP66" s="400"/>
      <c r="EQ66" s="400"/>
      <c r="ER66" s="400"/>
      <c r="ES66" s="400"/>
      <c r="ET66" s="400"/>
      <c r="EU66" s="400"/>
      <c r="EV66" s="400"/>
      <c r="EW66" s="400"/>
      <c r="EX66" s="400"/>
      <c r="EY66" s="400"/>
      <c r="EZ66" s="400"/>
      <c r="FA66" s="400"/>
      <c r="FB66" s="400"/>
      <c r="FC66" s="400"/>
      <c r="FD66" s="400"/>
      <c r="FE66" s="400"/>
      <c r="FF66" s="400"/>
    </row>
    <row r="67" spans="2:162" s="420" customFormat="1" x14ac:dyDescent="0.3">
      <c r="B67" s="421"/>
      <c r="C67" s="421"/>
      <c r="D67" s="421"/>
      <c r="E67" s="421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/>
      <c r="V67" s="400"/>
      <c r="W67" s="400"/>
      <c r="X67" s="400"/>
      <c r="Y67" s="400"/>
      <c r="Z67" s="400"/>
      <c r="AA67" s="400"/>
      <c r="AB67" s="400"/>
      <c r="AC67" s="400"/>
      <c r="AD67" s="400"/>
      <c r="AE67" s="400"/>
      <c r="AF67" s="400"/>
      <c r="AG67" s="400"/>
      <c r="AH67" s="400"/>
      <c r="AI67" s="400"/>
      <c r="AJ67" s="400"/>
      <c r="AK67" s="400"/>
      <c r="AL67" s="400"/>
      <c r="AM67" s="400"/>
      <c r="AN67" s="400"/>
      <c r="AO67" s="400"/>
      <c r="AP67" s="400"/>
      <c r="AQ67" s="400"/>
      <c r="AR67" s="400"/>
      <c r="AS67" s="400"/>
      <c r="AT67" s="400"/>
      <c r="AU67" s="400"/>
      <c r="AV67" s="400"/>
      <c r="AW67" s="400"/>
      <c r="AX67" s="400"/>
      <c r="AY67" s="400"/>
      <c r="AZ67" s="400"/>
      <c r="BA67" s="400"/>
      <c r="BB67" s="400"/>
      <c r="BC67" s="400"/>
      <c r="BD67" s="400"/>
      <c r="BE67" s="400"/>
      <c r="BF67" s="400"/>
      <c r="BG67" s="400"/>
      <c r="BH67" s="400"/>
      <c r="BI67" s="400"/>
      <c r="BJ67" s="400"/>
      <c r="BK67" s="400"/>
      <c r="BL67" s="400"/>
      <c r="BM67" s="400"/>
      <c r="BN67" s="400"/>
      <c r="BO67" s="400"/>
      <c r="BP67" s="400"/>
      <c r="BQ67" s="400"/>
      <c r="BR67" s="400"/>
      <c r="BS67" s="400"/>
      <c r="BT67" s="400"/>
      <c r="BU67" s="400"/>
      <c r="BV67" s="400"/>
      <c r="BW67" s="400"/>
      <c r="BX67" s="400"/>
      <c r="BY67" s="400"/>
      <c r="BZ67" s="400"/>
      <c r="CA67" s="400"/>
      <c r="CB67" s="400"/>
      <c r="CC67" s="400"/>
      <c r="CD67" s="400"/>
      <c r="CE67" s="400"/>
      <c r="CF67" s="400"/>
      <c r="CG67" s="400"/>
      <c r="CH67" s="400"/>
      <c r="CI67" s="400"/>
      <c r="CJ67" s="400"/>
      <c r="CK67" s="400"/>
      <c r="CL67" s="400"/>
      <c r="CM67" s="400"/>
      <c r="CN67" s="400"/>
      <c r="CO67" s="400"/>
      <c r="CP67" s="400"/>
      <c r="CQ67" s="400"/>
      <c r="CR67" s="400"/>
      <c r="CS67" s="400"/>
      <c r="CT67" s="400"/>
      <c r="CU67" s="400"/>
      <c r="CV67" s="400"/>
      <c r="CW67" s="400"/>
      <c r="CX67" s="400"/>
      <c r="CY67" s="400"/>
      <c r="CZ67" s="400"/>
      <c r="DA67" s="400"/>
      <c r="DB67" s="400"/>
      <c r="DC67" s="400"/>
      <c r="DD67" s="400"/>
      <c r="DE67" s="400"/>
      <c r="DF67" s="400"/>
      <c r="DG67" s="400"/>
      <c r="DH67" s="400"/>
      <c r="DI67" s="400"/>
      <c r="DJ67" s="400"/>
      <c r="DK67" s="400"/>
      <c r="DL67" s="400"/>
      <c r="DM67" s="400"/>
      <c r="DN67" s="400"/>
      <c r="DO67" s="400"/>
      <c r="DP67" s="400"/>
      <c r="DQ67" s="400"/>
      <c r="DR67" s="400"/>
      <c r="DS67" s="400"/>
      <c r="DT67" s="400"/>
      <c r="DU67" s="400"/>
      <c r="DV67" s="400"/>
      <c r="DW67" s="400"/>
      <c r="DX67" s="400"/>
      <c r="DY67" s="400"/>
      <c r="DZ67" s="400"/>
      <c r="EA67" s="400"/>
      <c r="EB67" s="400"/>
      <c r="EC67" s="400"/>
      <c r="ED67" s="400"/>
      <c r="EE67" s="400"/>
      <c r="EF67" s="400"/>
      <c r="EG67" s="400"/>
      <c r="EH67" s="400"/>
      <c r="EI67" s="400"/>
      <c r="EJ67" s="400"/>
      <c r="EK67" s="400"/>
      <c r="EL67" s="400"/>
      <c r="EM67" s="400"/>
      <c r="EN67" s="400"/>
      <c r="EO67" s="400"/>
      <c r="EP67" s="400"/>
      <c r="EQ67" s="400"/>
      <c r="ER67" s="400"/>
      <c r="ES67" s="400"/>
      <c r="ET67" s="400"/>
      <c r="EU67" s="400"/>
      <c r="EV67" s="400"/>
      <c r="EW67" s="400"/>
      <c r="EX67" s="400"/>
      <c r="EY67" s="400"/>
      <c r="EZ67" s="400"/>
      <c r="FA67" s="400"/>
      <c r="FB67" s="400"/>
      <c r="FC67" s="400"/>
      <c r="FD67" s="400"/>
      <c r="FE67" s="400"/>
      <c r="FF67" s="400"/>
    </row>
    <row r="68" spans="2:162" s="420" customFormat="1" x14ac:dyDescent="0.3">
      <c r="B68" s="421"/>
      <c r="C68" s="421"/>
      <c r="D68" s="421"/>
      <c r="E68" s="421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  <c r="AG68" s="400"/>
      <c r="AH68" s="400"/>
      <c r="AI68" s="400"/>
      <c r="AJ68" s="400"/>
      <c r="AK68" s="400"/>
      <c r="AL68" s="400"/>
      <c r="AM68" s="400"/>
      <c r="AN68" s="400"/>
      <c r="AO68" s="400"/>
      <c r="AP68" s="400"/>
      <c r="AQ68" s="400"/>
      <c r="AR68" s="400"/>
      <c r="AS68" s="400"/>
      <c r="AT68" s="400"/>
      <c r="AU68" s="400"/>
      <c r="AV68" s="400"/>
      <c r="AW68" s="400"/>
      <c r="AX68" s="400"/>
      <c r="AY68" s="400"/>
      <c r="AZ68" s="400"/>
      <c r="BA68" s="400"/>
      <c r="BB68" s="400"/>
      <c r="BC68" s="400"/>
      <c r="BD68" s="400"/>
      <c r="BE68" s="400"/>
      <c r="BF68" s="400"/>
      <c r="BG68" s="400"/>
      <c r="BH68" s="400"/>
      <c r="BI68" s="400"/>
      <c r="BJ68" s="400"/>
      <c r="BK68" s="400"/>
      <c r="BL68" s="400"/>
      <c r="BM68" s="400"/>
      <c r="BN68" s="400"/>
      <c r="BO68" s="400"/>
      <c r="BP68" s="400"/>
      <c r="BQ68" s="400"/>
      <c r="BR68" s="400"/>
      <c r="BS68" s="400"/>
      <c r="BT68" s="400"/>
      <c r="BU68" s="400"/>
      <c r="BV68" s="400"/>
      <c r="BW68" s="400"/>
      <c r="BX68" s="400"/>
      <c r="BY68" s="400"/>
      <c r="BZ68" s="400"/>
      <c r="CA68" s="400"/>
      <c r="CB68" s="400"/>
      <c r="CC68" s="400"/>
      <c r="CD68" s="400"/>
      <c r="CE68" s="400"/>
      <c r="CF68" s="400"/>
      <c r="CG68" s="400"/>
      <c r="CH68" s="400"/>
      <c r="CI68" s="400"/>
      <c r="CJ68" s="400"/>
      <c r="CK68" s="400"/>
      <c r="CL68" s="400"/>
      <c r="CM68" s="400"/>
      <c r="CN68" s="400"/>
      <c r="CO68" s="400"/>
      <c r="CP68" s="400"/>
      <c r="CQ68" s="400"/>
      <c r="CR68" s="400"/>
      <c r="CS68" s="400"/>
      <c r="CT68" s="400"/>
      <c r="CU68" s="400"/>
      <c r="CV68" s="400"/>
      <c r="CW68" s="400"/>
      <c r="CX68" s="400"/>
      <c r="CY68" s="400"/>
      <c r="CZ68" s="400"/>
      <c r="DA68" s="400"/>
      <c r="DB68" s="400"/>
      <c r="DC68" s="400"/>
      <c r="DD68" s="400"/>
      <c r="DE68" s="400"/>
      <c r="DF68" s="400"/>
      <c r="DG68" s="400"/>
      <c r="DH68" s="400"/>
      <c r="DI68" s="400"/>
      <c r="DJ68" s="400"/>
      <c r="DK68" s="400"/>
      <c r="DL68" s="400"/>
      <c r="DM68" s="400"/>
      <c r="DN68" s="400"/>
      <c r="DO68" s="400"/>
      <c r="DP68" s="400"/>
      <c r="DQ68" s="400"/>
      <c r="DR68" s="400"/>
      <c r="DS68" s="400"/>
      <c r="DT68" s="400"/>
      <c r="DU68" s="400"/>
      <c r="DV68" s="400"/>
      <c r="DW68" s="400"/>
      <c r="DX68" s="400"/>
      <c r="DY68" s="400"/>
      <c r="DZ68" s="400"/>
      <c r="EA68" s="400"/>
      <c r="EB68" s="400"/>
      <c r="EC68" s="400"/>
      <c r="ED68" s="400"/>
      <c r="EE68" s="400"/>
      <c r="EF68" s="400"/>
      <c r="EG68" s="400"/>
      <c r="EH68" s="400"/>
      <c r="EI68" s="400"/>
      <c r="EJ68" s="400"/>
      <c r="EK68" s="400"/>
      <c r="EL68" s="400"/>
      <c r="EM68" s="400"/>
      <c r="EN68" s="400"/>
      <c r="EO68" s="400"/>
      <c r="EP68" s="400"/>
      <c r="EQ68" s="400"/>
      <c r="ER68" s="400"/>
      <c r="ES68" s="400"/>
      <c r="ET68" s="400"/>
      <c r="EU68" s="400"/>
      <c r="EV68" s="400"/>
      <c r="EW68" s="400"/>
      <c r="EX68" s="400"/>
      <c r="EY68" s="400"/>
      <c r="EZ68" s="400"/>
      <c r="FA68" s="400"/>
      <c r="FB68" s="400"/>
      <c r="FC68" s="400"/>
      <c r="FD68" s="400"/>
      <c r="FE68" s="400"/>
      <c r="FF68" s="400"/>
    </row>
    <row r="69" spans="2:162" s="420" customFormat="1" x14ac:dyDescent="0.3">
      <c r="B69" s="421"/>
      <c r="C69" s="421"/>
      <c r="D69" s="421"/>
      <c r="E69" s="421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  <c r="AA69" s="400"/>
      <c r="AB69" s="400"/>
      <c r="AC69" s="400"/>
      <c r="AD69" s="400"/>
      <c r="AE69" s="400"/>
      <c r="AF69" s="400"/>
      <c r="AG69" s="400"/>
      <c r="AH69" s="400"/>
      <c r="AI69" s="400"/>
      <c r="AJ69" s="400"/>
      <c r="AK69" s="400"/>
      <c r="AL69" s="400"/>
      <c r="AM69" s="400"/>
      <c r="AN69" s="400"/>
      <c r="AO69" s="400"/>
      <c r="AP69" s="400"/>
      <c r="AQ69" s="400"/>
      <c r="AR69" s="400"/>
      <c r="AS69" s="400"/>
      <c r="AT69" s="400"/>
      <c r="AU69" s="400"/>
      <c r="AV69" s="400"/>
      <c r="AW69" s="400"/>
      <c r="AX69" s="400"/>
      <c r="AY69" s="400"/>
      <c r="AZ69" s="400"/>
      <c r="BA69" s="400"/>
      <c r="BB69" s="400"/>
      <c r="BC69" s="400"/>
      <c r="BD69" s="400"/>
      <c r="BE69" s="400"/>
      <c r="BF69" s="400"/>
      <c r="BG69" s="400"/>
      <c r="BH69" s="400"/>
      <c r="BI69" s="400"/>
      <c r="BJ69" s="400"/>
      <c r="BK69" s="400"/>
      <c r="BL69" s="400"/>
      <c r="BM69" s="400"/>
      <c r="BN69" s="400"/>
      <c r="BO69" s="400"/>
      <c r="BP69" s="400"/>
      <c r="BQ69" s="400"/>
      <c r="BR69" s="400"/>
      <c r="BS69" s="400"/>
      <c r="BT69" s="400"/>
      <c r="BU69" s="400"/>
      <c r="BV69" s="400"/>
      <c r="BW69" s="400"/>
      <c r="BX69" s="400"/>
      <c r="BY69" s="400"/>
      <c r="BZ69" s="400"/>
      <c r="CA69" s="400"/>
      <c r="CB69" s="400"/>
      <c r="CC69" s="400"/>
      <c r="CD69" s="400"/>
      <c r="CE69" s="400"/>
      <c r="CF69" s="400"/>
      <c r="CG69" s="400"/>
      <c r="CH69" s="400"/>
      <c r="CI69" s="400"/>
      <c r="CJ69" s="400"/>
      <c r="CK69" s="400"/>
      <c r="CL69" s="400"/>
      <c r="CM69" s="400"/>
      <c r="CN69" s="400"/>
      <c r="CO69" s="400"/>
      <c r="CP69" s="400"/>
      <c r="CQ69" s="400"/>
      <c r="CR69" s="400"/>
      <c r="CS69" s="400"/>
      <c r="CT69" s="400"/>
      <c r="CU69" s="400"/>
      <c r="CV69" s="400"/>
      <c r="CW69" s="400"/>
      <c r="CX69" s="400"/>
      <c r="CY69" s="400"/>
      <c r="CZ69" s="400"/>
      <c r="DA69" s="400"/>
      <c r="DB69" s="400"/>
      <c r="DC69" s="400"/>
      <c r="DD69" s="400"/>
      <c r="DE69" s="400"/>
      <c r="DF69" s="400"/>
      <c r="DG69" s="400"/>
      <c r="DH69" s="400"/>
      <c r="DI69" s="400"/>
      <c r="DJ69" s="400"/>
      <c r="DK69" s="400"/>
      <c r="DL69" s="400"/>
      <c r="DM69" s="400"/>
      <c r="DN69" s="400"/>
      <c r="DO69" s="400"/>
      <c r="DP69" s="400"/>
      <c r="DQ69" s="400"/>
      <c r="DR69" s="400"/>
      <c r="DS69" s="400"/>
      <c r="DT69" s="400"/>
      <c r="DU69" s="400"/>
      <c r="DV69" s="400"/>
      <c r="DW69" s="400"/>
      <c r="DX69" s="400"/>
      <c r="DY69" s="400"/>
      <c r="DZ69" s="400"/>
      <c r="EA69" s="400"/>
      <c r="EB69" s="400"/>
      <c r="EC69" s="400"/>
      <c r="ED69" s="400"/>
      <c r="EE69" s="400"/>
      <c r="EF69" s="400"/>
      <c r="EG69" s="400"/>
      <c r="EH69" s="400"/>
      <c r="EI69" s="400"/>
      <c r="EJ69" s="400"/>
      <c r="EK69" s="400"/>
      <c r="EL69" s="400"/>
      <c r="EM69" s="400"/>
      <c r="EN69" s="400"/>
      <c r="EO69" s="400"/>
      <c r="EP69" s="400"/>
      <c r="EQ69" s="400"/>
      <c r="ER69" s="400"/>
      <c r="ES69" s="400"/>
      <c r="ET69" s="400"/>
      <c r="EU69" s="400"/>
      <c r="EV69" s="400"/>
      <c r="EW69" s="400"/>
      <c r="EX69" s="400"/>
      <c r="EY69" s="400"/>
      <c r="EZ69" s="400"/>
      <c r="FA69" s="400"/>
      <c r="FB69" s="400"/>
      <c r="FC69" s="400"/>
      <c r="FD69" s="400"/>
      <c r="FE69" s="400"/>
      <c r="FF69" s="400"/>
    </row>
    <row r="70" spans="2:162" s="420" customFormat="1" x14ac:dyDescent="0.3">
      <c r="B70" s="422"/>
      <c r="C70" s="422"/>
      <c r="D70" s="422"/>
      <c r="E70" s="422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  <c r="AG70" s="400"/>
      <c r="AH70" s="400"/>
      <c r="AI70" s="400"/>
      <c r="AJ70" s="400"/>
      <c r="AK70" s="400"/>
      <c r="AL70" s="400"/>
      <c r="AM70" s="400"/>
      <c r="AN70" s="400"/>
      <c r="AO70" s="400"/>
      <c r="AP70" s="400"/>
      <c r="AQ70" s="400"/>
      <c r="AR70" s="400"/>
      <c r="AS70" s="400"/>
      <c r="AT70" s="400"/>
      <c r="AU70" s="400"/>
      <c r="AV70" s="400"/>
      <c r="AW70" s="400"/>
      <c r="AX70" s="400"/>
      <c r="AY70" s="400"/>
      <c r="AZ70" s="400"/>
      <c r="BA70" s="400"/>
      <c r="BB70" s="400"/>
      <c r="BC70" s="400"/>
      <c r="BD70" s="400"/>
      <c r="BE70" s="400"/>
      <c r="BF70" s="400"/>
      <c r="BG70" s="400"/>
      <c r="BH70" s="400"/>
      <c r="BI70" s="400"/>
      <c r="BJ70" s="400"/>
      <c r="BK70" s="400"/>
      <c r="BL70" s="400"/>
      <c r="BM70" s="400"/>
      <c r="BN70" s="400"/>
      <c r="BO70" s="400"/>
      <c r="BP70" s="400"/>
      <c r="BQ70" s="400"/>
      <c r="BR70" s="400"/>
      <c r="BS70" s="400"/>
      <c r="BT70" s="400"/>
      <c r="BU70" s="400"/>
      <c r="BV70" s="400"/>
      <c r="BW70" s="400"/>
      <c r="BX70" s="400"/>
      <c r="BY70" s="400"/>
      <c r="BZ70" s="400"/>
      <c r="CA70" s="400"/>
      <c r="CB70" s="400"/>
      <c r="CC70" s="400"/>
      <c r="CD70" s="400"/>
      <c r="CE70" s="400"/>
      <c r="CF70" s="400"/>
      <c r="CG70" s="400"/>
      <c r="CH70" s="400"/>
      <c r="CI70" s="400"/>
      <c r="CJ70" s="400"/>
      <c r="CK70" s="400"/>
      <c r="CL70" s="400"/>
      <c r="CM70" s="400"/>
      <c r="CN70" s="400"/>
      <c r="CO70" s="400"/>
      <c r="CP70" s="400"/>
      <c r="CQ70" s="400"/>
      <c r="CR70" s="400"/>
      <c r="CS70" s="400"/>
      <c r="CT70" s="400"/>
      <c r="CU70" s="400"/>
      <c r="CV70" s="400"/>
      <c r="CW70" s="400"/>
      <c r="CX70" s="400"/>
      <c r="CY70" s="400"/>
      <c r="CZ70" s="400"/>
      <c r="DA70" s="400"/>
      <c r="DB70" s="400"/>
      <c r="DC70" s="400"/>
      <c r="DD70" s="400"/>
      <c r="DE70" s="400"/>
      <c r="DF70" s="400"/>
      <c r="DG70" s="400"/>
      <c r="DH70" s="400"/>
      <c r="DI70" s="400"/>
      <c r="DJ70" s="400"/>
      <c r="DK70" s="400"/>
      <c r="DL70" s="400"/>
      <c r="DM70" s="400"/>
      <c r="DN70" s="400"/>
      <c r="DO70" s="400"/>
      <c r="DP70" s="400"/>
      <c r="DQ70" s="400"/>
      <c r="DR70" s="400"/>
      <c r="DS70" s="400"/>
      <c r="DT70" s="400"/>
      <c r="DU70" s="400"/>
      <c r="DV70" s="400"/>
      <c r="DW70" s="400"/>
      <c r="DX70" s="400"/>
      <c r="DY70" s="400"/>
      <c r="DZ70" s="400"/>
      <c r="EA70" s="400"/>
      <c r="EB70" s="400"/>
      <c r="EC70" s="400"/>
      <c r="ED70" s="400"/>
      <c r="EE70" s="400"/>
      <c r="EF70" s="400"/>
      <c r="EG70" s="400"/>
      <c r="EH70" s="400"/>
      <c r="EI70" s="400"/>
      <c r="EJ70" s="400"/>
      <c r="EK70" s="400"/>
      <c r="EL70" s="400"/>
      <c r="EM70" s="400"/>
      <c r="EN70" s="400"/>
      <c r="EO70" s="400"/>
      <c r="EP70" s="400"/>
      <c r="EQ70" s="400"/>
      <c r="ER70" s="400"/>
      <c r="ES70" s="400"/>
      <c r="ET70" s="400"/>
      <c r="EU70" s="400"/>
      <c r="EV70" s="400"/>
      <c r="EW70" s="400"/>
      <c r="EX70" s="400"/>
      <c r="EY70" s="400"/>
      <c r="EZ70" s="400"/>
      <c r="FA70" s="400"/>
      <c r="FB70" s="400"/>
      <c r="FC70" s="400"/>
      <c r="FD70" s="400"/>
      <c r="FE70" s="400"/>
      <c r="FF70" s="400"/>
    </row>
    <row r="71" spans="2:162" s="420" customFormat="1" x14ac:dyDescent="0.3">
      <c r="B71" s="421"/>
      <c r="C71" s="421"/>
      <c r="D71" s="421"/>
      <c r="E71" s="421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400"/>
      <c r="AC71" s="400"/>
      <c r="AD71" s="400"/>
      <c r="AE71" s="400"/>
      <c r="AF71" s="400"/>
      <c r="AG71" s="400"/>
      <c r="AH71" s="400"/>
      <c r="AI71" s="400"/>
      <c r="AJ71" s="400"/>
      <c r="AK71" s="400"/>
      <c r="AL71" s="400"/>
      <c r="AM71" s="400"/>
      <c r="AN71" s="400"/>
      <c r="AO71" s="400"/>
      <c r="AP71" s="400"/>
      <c r="AQ71" s="400"/>
      <c r="AR71" s="400"/>
      <c r="AS71" s="400"/>
      <c r="AT71" s="400"/>
      <c r="AU71" s="400"/>
      <c r="AV71" s="400"/>
      <c r="AW71" s="400"/>
      <c r="AX71" s="400"/>
      <c r="AY71" s="400"/>
      <c r="AZ71" s="400"/>
      <c r="BA71" s="400"/>
      <c r="BB71" s="400"/>
      <c r="BC71" s="400"/>
      <c r="BD71" s="400"/>
      <c r="BE71" s="400"/>
      <c r="BF71" s="400"/>
      <c r="BG71" s="400"/>
      <c r="BH71" s="400"/>
      <c r="BI71" s="400"/>
      <c r="BJ71" s="400"/>
      <c r="BK71" s="400"/>
      <c r="BL71" s="400"/>
      <c r="BM71" s="400"/>
      <c r="BN71" s="400"/>
      <c r="BO71" s="400"/>
      <c r="BP71" s="400"/>
      <c r="BQ71" s="400"/>
      <c r="BR71" s="400"/>
      <c r="BS71" s="400"/>
      <c r="BT71" s="400"/>
      <c r="BU71" s="400"/>
      <c r="BV71" s="400"/>
      <c r="BW71" s="400"/>
      <c r="BX71" s="400"/>
      <c r="BY71" s="400"/>
      <c r="BZ71" s="400"/>
      <c r="CA71" s="400"/>
      <c r="CB71" s="400"/>
      <c r="CC71" s="400"/>
      <c r="CD71" s="400"/>
      <c r="CE71" s="400"/>
      <c r="CF71" s="400"/>
      <c r="CG71" s="400"/>
      <c r="CH71" s="400"/>
      <c r="CI71" s="400"/>
      <c r="CJ71" s="400"/>
      <c r="CK71" s="400"/>
      <c r="CL71" s="400"/>
      <c r="CM71" s="400"/>
      <c r="CN71" s="400"/>
      <c r="CO71" s="400"/>
      <c r="CP71" s="400"/>
      <c r="CQ71" s="400"/>
      <c r="CR71" s="400"/>
      <c r="CS71" s="400"/>
      <c r="CT71" s="400"/>
      <c r="CU71" s="400"/>
      <c r="CV71" s="400"/>
      <c r="CW71" s="400"/>
      <c r="CX71" s="400"/>
      <c r="CY71" s="400"/>
      <c r="CZ71" s="400"/>
      <c r="DA71" s="400"/>
      <c r="DB71" s="400"/>
      <c r="DC71" s="400"/>
      <c r="DD71" s="400"/>
      <c r="DE71" s="400"/>
      <c r="DF71" s="400"/>
      <c r="DG71" s="400"/>
      <c r="DH71" s="400"/>
      <c r="DI71" s="400"/>
      <c r="DJ71" s="400"/>
      <c r="DK71" s="400"/>
      <c r="DL71" s="400"/>
      <c r="DM71" s="400"/>
      <c r="DN71" s="400"/>
      <c r="DO71" s="400"/>
      <c r="DP71" s="400"/>
      <c r="DQ71" s="400"/>
      <c r="DR71" s="400"/>
      <c r="DS71" s="400"/>
      <c r="DT71" s="400"/>
      <c r="DU71" s="400"/>
      <c r="DV71" s="400"/>
      <c r="DW71" s="400"/>
      <c r="DX71" s="400"/>
      <c r="DY71" s="400"/>
      <c r="DZ71" s="400"/>
      <c r="EA71" s="400"/>
      <c r="EB71" s="400"/>
      <c r="EC71" s="400"/>
      <c r="ED71" s="400"/>
      <c r="EE71" s="400"/>
      <c r="EF71" s="400"/>
      <c r="EG71" s="400"/>
      <c r="EH71" s="400"/>
      <c r="EI71" s="400"/>
      <c r="EJ71" s="400"/>
      <c r="EK71" s="400"/>
      <c r="EL71" s="400"/>
      <c r="EM71" s="400"/>
      <c r="EN71" s="400"/>
      <c r="EO71" s="400"/>
      <c r="EP71" s="400"/>
      <c r="EQ71" s="400"/>
      <c r="ER71" s="400"/>
      <c r="ES71" s="400"/>
      <c r="ET71" s="400"/>
      <c r="EU71" s="400"/>
      <c r="EV71" s="400"/>
      <c r="EW71" s="400"/>
      <c r="EX71" s="400"/>
      <c r="EY71" s="400"/>
      <c r="EZ71" s="400"/>
      <c r="FA71" s="400"/>
      <c r="FB71" s="400"/>
      <c r="FC71" s="400"/>
      <c r="FD71" s="400"/>
      <c r="FE71" s="400"/>
      <c r="FF71" s="400"/>
    </row>
    <row r="72" spans="2:162" s="420" customFormat="1" x14ac:dyDescent="0.3">
      <c r="B72" s="421"/>
      <c r="C72" s="421"/>
      <c r="D72" s="421"/>
      <c r="E72" s="421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  <c r="AA72" s="400"/>
      <c r="AB72" s="400"/>
      <c r="AC72" s="400"/>
      <c r="AD72" s="400"/>
      <c r="AE72" s="400"/>
      <c r="AF72" s="400"/>
      <c r="AG72" s="400"/>
      <c r="AH72" s="400"/>
      <c r="AI72" s="400"/>
      <c r="AJ72" s="400"/>
      <c r="AK72" s="400"/>
      <c r="AL72" s="400"/>
      <c r="AM72" s="400"/>
      <c r="AN72" s="400"/>
      <c r="AO72" s="400"/>
      <c r="AP72" s="400"/>
      <c r="AQ72" s="400"/>
      <c r="AR72" s="400"/>
      <c r="AS72" s="400"/>
      <c r="AT72" s="400"/>
      <c r="AU72" s="400"/>
      <c r="AV72" s="400"/>
      <c r="AW72" s="400"/>
      <c r="AX72" s="400"/>
      <c r="AY72" s="400"/>
      <c r="AZ72" s="400"/>
      <c r="BA72" s="400"/>
      <c r="BB72" s="400"/>
      <c r="BC72" s="400"/>
      <c r="BD72" s="400"/>
      <c r="BE72" s="400"/>
      <c r="BF72" s="400"/>
      <c r="BG72" s="400"/>
      <c r="BH72" s="400"/>
      <c r="BI72" s="400"/>
      <c r="BJ72" s="400"/>
      <c r="BK72" s="400"/>
      <c r="BL72" s="400"/>
      <c r="BM72" s="400"/>
      <c r="BN72" s="400"/>
      <c r="BO72" s="400"/>
      <c r="BP72" s="400"/>
      <c r="BQ72" s="400"/>
      <c r="BR72" s="400"/>
      <c r="BS72" s="400"/>
      <c r="BT72" s="400"/>
      <c r="BU72" s="400"/>
      <c r="BV72" s="400"/>
      <c r="BW72" s="400"/>
      <c r="BX72" s="400"/>
      <c r="BY72" s="400"/>
      <c r="BZ72" s="400"/>
      <c r="CA72" s="400"/>
      <c r="CB72" s="400"/>
      <c r="CC72" s="400"/>
      <c r="CD72" s="400"/>
      <c r="CE72" s="400"/>
      <c r="CF72" s="400"/>
      <c r="CG72" s="400"/>
      <c r="CH72" s="400"/>
      <c r="CI72" s="400"/>
      <c r="CJ72" s="400"/>
      <c r="CK72" s="400"/>
      <c r="CL72" s="400"/>
      <c r="CM72" s="400"/>
      <c r="CN72" s="400"/>
      <c r="CO72" s="400"/>
      <c r="CP72" s="400"/>
      <c r="CQ72" s="400"/>
      <c r="CR72" s="400"/>
      <c r="CS72" s="400"/>
      <c r="CT72" s="400"/>
      <c r="CU72" s="400"/>
      <c r="CV72" s="400"/>
      <c r="CW72" s="400"/>
      <c r="CX72" s="400"/>
      <c r="CY72" s="400"/>
      <c r="CZ72" s="400"/>
      <c r="DA72" s="400"/>
      <c r="DB72" s="400"/>
      <c r="DC72" s="400"/>
      <c r="DD72" s="400"/>
      <c r="DE72" s="400"/>
      <c r="DF72" s="400"/>
      <c r="DG72" s="400"/>
      <c r="DH72" s="400"/>
      <c r="DI72" s="400"/>
      <c r="DJ72" s="400"/>
      <c r="DK72" s="400"/>
      <c r="DL72" s="400"/>
      <c r="DM72" s="400"/>
      <c r="DN72" s="400"/>
      <c r="DO72" s="400"/>
      <c r="DP72" s="400"/>
      <c r="DQ72" s="400"/>
      <c r="DR72" s="400"/>
      <c r="DS72" s="400"/>
      <c r="DT72" s="400"/>
      <c r="DU72" s="400"/>
      <c r="DV72" s="400"/>
      <c r="DW72" s="400"/>
      <c r="DX72" s="400"/>
      <c r="DY72" s="400"/>
      <c r="DZ72" s="400"/>
      <c r="EA72" s="400"/>
      <c r="EB72" s="400"/>
      <c r="EC72" s="400"/>
      <c r="ED72" s="400"/>
      <c r="EE72" s="400"/>
      <c r="EF72" s="400"/>
      <c r="EG72" s="400"/>
      <c r="EH72" s="400"/>
      <c r="EI72" s="400"/>
      <c r="EJ72" s="400"/>
      <c r="EK72" s="400"/>
      <c r="EL72" s="400"/>
      <c r="EM72" s="400"/>
      <c r="EN72" s="400"/>
      <c r="EO72" s="400"/>
      <c r="EP72" s="400"/>
      <c r="EQ72" s="400"/>
      <c r="ER72" s="400"/>
      <c r="ES72" s="400"/>
      <c r="ET72" s="400"/>
      <c r="EU72" s="400"/>
      <c r="EV72" s="400"/>
      <c r="EW72" s="400"/>
      <c r="EX72" s="400"/>
      <c r="EY72" s="400"/>
      <c r="EZ72" s="400"/>
      <c r="FA72" s="400"/>
      <c r="FB72" s="400"/>
      <c r="FC72" s="400"/>
      <c r="FD72" s="400"/>
      <c r="FE72" s="400"/>
      <c r="FF72" s="400"/>
    </row>
    <row r="73" spans="2:162" s="420" customFormat="1" x14ac:dyDescent="0.3">
      <c r="B73" s="421"/>
      <c r="C73" s="421"/>
      <c r="D73" s="421"/>
      <c r="E73" s="421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  <c r="Z73" s="400"/>
      <c r="AA73" s="400"/>
      <c r="AB73" s="400"/>
      <c r="AC73" s="400"/>
      <c r="AD73" s="400"/>
      <c r="AE73" s="400"/>
      <c r="AF73" s="400"/>
      <c r="AG73" s="400"/>
      <c r="AH73" s="400"/>
      <c r="AI73" s="400"/>
      <c r="AJ73" s="400"/>
      <c r="AK73" s="400"/>
      <c r="AL73" s="400"/>
      <c r="AM73" s="400"/>
      <c r="AN73" s="400"/>
      <c r="AO73" s="400"/>
      <c r="AP73" s="400"/>
      <c r="AQ73" s="400"/>
      <c r="AR73" s="400"/>
      <c r="AS73" s="400"/>
      <c r="AT73" s="400"/>
      <c r="AU73" s="400"/>
      <c r="AV73" s="400"/>
      <c r="AW73" s="400"/>
      <c r="AX73" s="400"/>
      <c r="AY73" s="400"/>
      <c r="AZ73" s="400"/>
      <c r="BA73" s="400"/>
      <c r="BB73" s="400"/>
      <c r="BC73" s="400"/>
      <c r="BD73" s="400"/>
      <c r="BE73" s="400"/>
      <c r="BF73" s="400"/>
      <c r="BG73" s="400"/>
      <c r="BH73" s="400"/>
      <c r="BI73" s="400"/>
      <c r="BJ73" s="400"/>
      <c r="BK73" s="400"/>
      <c r="BL73" s="400"/>
      <c r="BM73" s="400"/>
      <c r="BN73" s="400"/>
      <c r="BO73" s="400"/>
      <c r="BP73" s="400"/>
      <c r="BQ73" s="400"/>
      <c r="BR73" s="400"/>
      <c r="BS73" s="400"/>
      <c r="BT73" s="400"/>
      <c r="BU73" s="400"/>
      <c r="BV73" s="400"/>
      <c r="BW73" s="400"/>
      <c r="BX73" s="400"/>
      <c r="BY73" s="400"/>
      <c r="BZ73" s="400"/>
      <c r="CA73" s="400"/>
      <c r="CB73" s="400"/>
      <c r="CC73" s="400"/>
      <c r="CD73" s="400"/>
      <c r="CE73" s="400"/>
      <c r="CF73" s="400"/>
      <c r="CG73" s="400"/>
      <c r="CH73" s="400"/>
      <c r="CI73" s="400"/>
      <c r="CJ73" s="400"/>
      <c r="CK73" s="400"/>
      <c r="CL73" s="400"/>
      <c r="CM73" s="400"/>
      <c r="CN73" s="400"/>
      <c r="CO73" s="400"/>
      <c r="CP73" s="400"/>
      <c r="CQ73" s="400"/>
      <c r="CR73" s="400"/>
      <c r="CS73" s="400"/>
      <c r="CT73" s="400"/>
      <c r="CU73" s="400"/>
      <c r="CV73" s="400"/>
      <c r="CW73" s="400"/>
      <c r="CX73" s="400"/>
      <c r="CY73" s="400"/>
      <c r="CZ73" s="400"/>
      <c r="DA73" s="400"/>
      <c r="DB73" s="400"/>
      <c r="DC73" s="400"/>
      <c r="DD73" s="400"/>
      <c r="DE73" s="400"/>
      <c r="DF73" s="400"/>
      <c r="DG73" s="400"/>
      <c r="DH73" s="400"/>
      <c r="DI73" s="400"/>
      <c r="DJ73" s="400"/>
      <c r="DK73" s="400"/>
      <c r="DL73" s="400"/>
      <c r="DM73" s="400"/>
      <c r="DN73" s="400"/>
      <c r="DO73" s="400"/>
      <c r="DP73" s="400"/>
      <c r="DQ73" s="400"/>
      <c r="DR73" s="400"/>
      <c r="DS73" s="400"/>
      <c r="DT73" s="400"/>
      <c r="DU73" s="400"/>
      <c r="DV73" s="400"/>
      <c r="DW73" s="400"/>
      <c r="DX73" s="400"/>
      <c r="DY73" s="400"/>
      <c r="DZ73" s="400"/>
      <c r="EA73" s="400"/>
      <c r="EB73" s="400"/>
      <c r="EC73" s="400"/>
      <c r="ED73" s="400"/>
      <c r="EE73" s="400"/>
      <c r="EF73" s="400"/>
      <c r="EG73" s="400"/>
      <c r="EH73" s="400"/>
      <c r="EI73" s="400"/>
      <c r="EJ73" s="400"/>
      <c r="EK73" s="400"/>
      <c r="EL73" s="400"/>
      <c r="EM73" s="400"/>
      <c r="EN73" s="400"/>
      <c r="EO73" s="400"/>
      <c r="EP73" s="400"/>
      <c r="EQ73" s="400"/>
      <c r="ER73" s="400"/>
      <c r="ES73" s="400"/>
      <c r="ET73" s="400"/>
      <c r="EU73" s="400"/>
      <c r="EV73" s="400"/>
      <c r="EW73" s="400"/>
      <c r="EX73" s="400"/>
      <c r="EY73" s="400"/>
      <c r="EZ73" s="400"/>
      <c r="FA73" s="400"/>
      <c r="FB73" s="400"/>
      <c r="FC73" s="400"/>
      <c r="FD73" s="400"/>
      <c r="FE73" s="400"/>
      <c r="FF73" s="400"/>
    </row>
    <row r="74" spans="2:162" s="420" customFormat="1" x14ac:dyDescent="0.3">
      <c r="B74" s="421"/>
      <c r="C74" s="421"/>
      <c r="D74" s="421"/>
      <c r="E74" s="421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/>
      <c r="V74" s="400"/>
      <c r="W74" s="400"/>
      <c r="X74" s="400"/>
      <c r="Y74" s="400"/>
      <c r="Z74" s="400"/>
      <c r="AA74" s="400"/>
      <c r="AB74" s="400"/>
      <c r="AC74" s="400"/>
      <c r="AD74" s="400"/>
      <c r="AE74" s="400"/>
      <c r="AF74" s="400"/>
      <c r="AG74" s="400"/>
      <c r="AH74" s="400"/>
      <c r="AI74" s="400"/>
      <c r="AJ74" s="400"/>
      <c r="AK74" s="400"/>
      <c r="AL74" s="400"/>
      <c r="AM74" s="400"/>
      <c r="AN74" s="400"/>
      <c r="AO74" s="400"/>
      <c r="AP74" s="400"/>
      <c r="AQ74" s="400"/>
      <c r="AR74" s="400"/>
      <c r="AS74" s="400"/>
      <c r="AT74" s="400"/>
      <c r="AU74" s="400"/>
      <c r="AV74" s="400"/>
      <c r="AW74" s="400"/>
      <c r="AX74" s="400"/>
      <c r="AY74" s="400"/>
      <c r="AZ74" s="400"/>
      <c r="BA74" s="400"/>
      <c r="BB74" s="400"/>
      <c r="BC74" s="400"/>
      <c r="BD74" s="400"/>
      <c r="BE74" s="400"/>
      <c r="BF74" s="400"/>
      <c r="BG74" s="400"/>
      <c r="BH74" s="400"/>
      <c r="BI74" s="400"/>
      <c r="BJ74" s="400"/>
      <c r="BK74" s="400"/>
      <c r="BL74" s="400"/>
      <c r="BM74" s="400"/>
      <c r="BN74" s="400"/>
      <c r="BO74" s="400"/>
      <c r="BP74" s="400"/>
      <c r="BQ74" s="400"/>
      <c r="BR74" s="400"/>
      <c r="BS74" s="400"/>
      <c r="BT74" s="400"/>
      <c r="BU74" s="400"/>
      <c r="BV74" s="400"/>
      <c r="BW74" s="400"/>
      <c r="BX74" s="400"/>
      <c r="BY74" s="400"/>
      <c r="BZ74" s="400"/>
      <c r="CA74" s="400"/>
      <c r="CB74" s="400"/>
      <c r="CC74" s="400"/>
      <c r="CD74" s="400"/>
      <c r="CE74" s="400"/>
      <c r="CF74" s="400"/>
      <c r="CG74" s="400"/>
      <c r="CH74" s="400"/>
      <c r="CI74" s="400"/>
      <c r="CJ74" s="400"/>
      <c r="CK74" s="400"/>
      <c r="CL74" s="400"/>
      <c r="CM74" s="400"/>
      <c r="CN74" s="400"/>
      <c r="CO74" s="400"/>
      <c r="CP74" s="400"/>
      <c r="CQ74" s="400"/>
      <c r="CR74" s="400"/>
      <c r="CS74" s="400"/>
      <c r="CT74" s="400"/>
      <c r="CU74" s="400"/>
      <c r="CV74" s="400"/>
      <c r="CW74" s="400"/>
      <c r="CX74" s="400"/>
      <c r="CY74" s="400"/>
      <c r="CZ74" s="400"/>
      <c r="DA74" s="400"/>
      <c r="DB74" s="400"/>
      <c r="DC74" s="400"/>
      <c r="DD74" s="400"/>
      <c r="DE74" s="400"/>
      <c r="DF74" s="400"/>
      <c r="DG74" s="400"/>
      <c r="DH74" s="400"/>
      <c r="DI74" s="400"/>
      <c r="DJ74" s="400"/>
      <c r="DK74" s="400"/>
      <c r="DL74" s="400"/>
      <c r="DM74" s="400"/>
      <c r="DN74" s="400"/>
      <c r="DO74" s="400"/>
      <c r="DP74" s="400"/>
      <c r="DQ74" s="400"/>
      <c r="DR74" s="400"/>
      <c r="DS74" s="400"/>
      <c r="DT74" s="400"/>
      <c r="DU74" s="400"/>
      <c r="DV74" s="400"/>
      <c r="DW74" s="400"/>
      <c r="DX74" s="400"/>
      <c r="DY74" s="400"/>
      <c r="DZ74" s="400"/>
      <c r="EA74" s="400"/>
      <c r="EB74" s="400"/>
      <c r="EC74" s="400"/>
      <c r="ED74" s="400"/>
      <c r="EE74" s="400"/>
      <c r="EF74" s="400"/>
      <c r="EG74" s="400"/>
      <c r="EH74" s="400"/>
      <c r="EI74" s="400"/>
      <c r="EJ74" s="400"/>
      <c r="EK74" s="400"/>
      <c r="EL74" s="400"/>
      <c r="EM74" s="400"/>
      <c r="EN74" s="400"/>
      <c r="EO74" s="400"/>
      <c r="EP74" s="400"/>
      <c r="EQ74" s="400"/>
      <c r="ER74" s="400"/>
      <c r="ES74" s="400"/>
      <c r="ET74" s="400"/>
      <c r="EU74" s="400"/>
      <c r="EV74" s="400"/>
      <c r="EW74" s="400"/>
      <c r="EX74" s="400"/>
      <c r="EY74" s="400"/>
      <c r="EZ74" s="400"/>
      <c r="FA74" s="400"/>
      <c r="FB74" s="400"/>
      <c r="FC74" s="400"/>
      <c r="FD74" s="400"/>
      <c r="FE74" s="400"/>
      <c r="FF74" s="400"/>
    </row>
    <row r="75" spans="2:162" s="420" customFormat="1" x14ac:dyDescent="0.3">
      <c r="B75" s="421"/>
      <c r="C75" s="421"/>
      <c r="D75" s="421"/>
      <c r="E75" s="421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  <c r="AG75" s="400"/>
      <c r="AH75" s="400"/>
      <c r="AI75" s="400"/>
      <c r="AJ75" s="400"/>
      <c r="AK75" s="400"/>
      <c r="AL75" s="400"/>
      <c r="AM75" s="400"/>
      <c r="AN75" s="400"/>
      <c r="AO75" s="400"/>
      <c r="AP75" s="400"/>
      <c r="AQ75" s="400"/>
      <c r="AR75" s="400"/>
      <c r="AS75" s="400"/>
      <c r="AT75" s="400"/>
      <c r="AU75" s="400"/>
      <c r="AV75" s="400"/>
      <c r="AW75" s="400"/>
      <c r="AX75" s="400"/>
      <c r="AY75" s="400"/>
      <c r="AZ75" s="400"/>
      <c r="BA75" s="400"/>
      <c r="BB75" s="400"/>
      <c r="BC75" s="400"/>
      <c r="BD75" s="400"/>
      <c r="BE75" s="400"/>
      <c r="BF75" s="400"/>
      <c r="BG75" s="400"/>
      <c r="BH75" s="400"/>
      <c r="BI75" s="400"/>
      <c r="BJ75" s="400"/>
      <c r="BK75" s="400"/>
      <c r="BL75" s="400"/>
      <c r="BM75" s="400"/>
      <c r="BN75" s="400"/>
      <c r="BO75" s="400"/>
      <c r="BP75" s="400"/>
      <c r="BQ75" s="400"/>
      <c r="BR75" s="400"/>
      <c r="BS75" s="400"/>
      <c r="BT75" s="400"/>
      <c r="BU75" s="400"/>
      <c r="BV75" s="400"/>
      <c r="BW75" s="400"/>
      <c r="BX75" s="400"/>
      <c r="BY75" s="400"/>
      <c r="BZ75" s="400"/>
      <c r="CA75" s="400"/>
      <c r="CB75" s="400"/>
      <c r="CC75" s="400"/>
      <c r="CD75" s="400"/>
      <c r="CE75" s="400"/>
      <c r="CF75" s="400"/>
      <c r="CG75" s="400"/>
      <c r="CH75" s="400"/>
      <c r="CI75" s="400"/>
      <c r="CJ75" s="400"/>
      <c r="CK75" s="400"/>
      <c r="CL75" s="400"/>
      <c r="CM75" s="400"/>
      <c r="CN75" s="400"/>
      <c r="CO75" s="400"/>
      <c r="CP75" s="400"/>
      <c r="CQ75" s="400"/>
      <c r="CR75" s="400"/>
      <c r="CS75" s="400"/>
      <c r="CT75" s="400"/>
      <c r="CU75" s="400"/>
      <c r="CV75" s="400"/>
      <c r="CW75" s="400"/>
      <c r="CX75" s="400"/>
      <c r="CY75" s="400"/>
      <c r="CZ75" s="400"/>
      <c r="DA75" s="400"/>
      <c r="DB75" s="400"/>
      <c r="DC75" s="400"/>
      <c r="DD75" s="400"/>
      <c r="DE75" s="400"/>
      <c r="DF75" s="400"/>
      <c r="DG75" s="400"/>
      <c r="DH75" s="400"/>
      <c r="DI75" s="400"/>
      <c r="DJ75" s="400"/>
      <c r="DK75" s="400"/>
      <c r="DL75" s="400"/>
      <c r="DM75" s="400"/>
      <c r="DN75" s="400"/>
      <c r="DO75" s="400"/>
      <c r="DP75" s="400"/>
      <c r="DQ75" s="400"/>
      <c r="DR75" s="400"/>
      <c r="DS75" s="400"/>
      <c r="DT75" s="400"/>
      <c r="DU75" s="400"/>
      <c r="DV75" s="400"/>
      <c r="DW75" s="400"/>
      <c r="DX75" s="400"/>
      <c r="DY75" s="400"/>
      <c r="DZ75" s="400"/>
      <c r="EA75" s="400"/>
      <c r="EB75" s="400"/>
      <c r="EC75" s="400"/>
      <c r="ED75" s="400"/>
      <c r="EE75" s="400"/>
      <c r="EF75" s="400"/>
      <c r="EG75" s="400"/>
      <c r="EH75" s="400"/>
      <c r="EI75" s="400"/>
      <c r="EJ75" s="400"/>
      <c r="EK75" s="400"/>
      <c r="EL75" s="400"/>
      <c r="EM75" s="400"/>
      <c r="EN75" s="400"/>
      <c r="EO75" s="400"/>
      <c r="EP75" s="400"/>
      <c r="EQ75" s="400"/>
      <c r="ER75" s="400"/>
      <c r="ES75" s="400"/>
      <c r="ET75" s="400"/>
      <c r="EU75" s="400"/>
      <c r="EV75" s="400"/>
      <c r="EW75" s="400"/>
      <c r="EX75" s="400"/>
      <c r="EY75" s="400"/>
      <c r="EZ75" s="400"/>
      <c r="FA75" s="400"/>
      <c r="FB75" s="400"/>
      <c r="FC75" s="400"/>
      <c r="FD75" s="400"/>
      <c r="FE75" s="400"/>
      <c r="FF75" s="400"/>
    </row>
    <row r="76" spans="2:162" s="420" customFormat="1" x14ac:dyDescent="0.3">
      <c r="B76" s="421"/>
      <c r="C76" s="421"/>
      <c r="D76" s="421"/>
      <c r="E76" s="421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00"/>
      <c r="R76" s="400"/>
      <c r="S76" s="400"/>
      <c r="T76" s="400"/>
      <c r="U76" s="400"/>
      <c r="V76" s="400"/>
      <c r="W76" s="400"/>
      <c r="X76" s="400"/>
      <c r="Y76" s="400"/>
      <c r="Z76" s="400"/>
      <c r="AA76" s="400"/>
      <c r="AB76" s="400"/>
      <c r="AC76" s="400"/>
      <c r="AD76" s="400"/>
      <c r="AE76" s="400"/>
      <c r="AF76" s="400"/>
      <c r="AG76" s="400"/>
      <c r="AH76" s="400"/>
      <c r="AI76" s="400"/>
      <c r="AJ76" s="400"/>
      <c r="AK76" s="400"/>
      <c r="AL76" s="400"/>
      <c r="AM76" s="400"/>
      <c r="AN76" s="400"/>
      <c r="AO76" s="400"/>
      <c r="AP76" s="400"/>
      <c r="AQ76" s="400"/>
      <c r="AR76" s="400"/>
      <c r="AS76" s="400"/>
      <c r="AT76" s="400"/>
      <c r="AU76" s="400"/>
      <c r="AV76" s="400"/>
      <c r="AW76" s="400"/>
      <c r="AX76" s="400"/>
      <c r="AY76" s="400"/>
      <c r="AZ76" s="400"/>
      <c r="BA76" s="400"/>
      <c r="BB76" s="400"/>
      <c r="BC76" s="400"/>
      <c r="BD76" s="400"/>
      <c r="BE76" s="400"/>
      <c r="BF76" s="400"/>
      <c r="BG76" s="400"/>
      <c r="BH76" s="400"/>
      <c r="BI76" s="400"/>
      <c r="BJ76" s="400"/>
      <c r="BK76" s="400"/>
      <c r="BL76" s="400"/>
      <c r="BM76" s="400"/>
      <c r="BN76" s="400"/>
      <c r="BO76" s="400"/>
      <c r="BP76" s="400"/>
      <c r="BQ76" s="400"/>
      <c r="BR76" s="400"/>
      <c r="BS76" s="400"/>
      <c r="BT76" s="400"/>
      <c r="BU76" s="400"/>
      <c r="BV76" s="400"/>
      <c r="BW76" s="400"/>
      <c r="BX76" s="400"/>
      <c r="BY76" s="400"/>
      <c r="BZ76" s="400"/>
      <c r="CA76" s="400"/>
      <c r="CB76" s="400"/>
      <c r="CC76" s="400"/>
      <c r="CD76" s="400"/>
      <c r="CE76" s="400"/>
      <c r="CF76" s="400"/>
      <c r="CG76" s="400"/>
      <c r="CH76" s="400"/>
      <c r="CI76" s="400"/>
      <c r="CJ76" s="400"/>
      <c r="CK76" s="400"/>
      <c r="CL76" s="400"/>
      <c r="CM76" s="400"/>
      <c r="CN76" s="400"/>
      <c r="CO76" s="400"/>
      <c r="CP76" s="400"/>
      <c r="CQ76" s="400"/>
      <c r="CR76" s="400"/>
      <c r="CS76" s="400"/>
      <c r="CT76" s="400"/>
      <c r="CU76" s="400"/>
      <c r="CV76" s="400"/>
      <c r="CW76" s="400"/>
      <c r="CX76" s="400"/>
      <c r="CY76" s="400"/>
      <c r="CZ76" s="400"/>
      <c r="DA76" s="400"/>
      <c r="DB76" s="400"/>
      <c r="DC76" s="400"/>
      <c r="DD76" s="400"/>
      <c r="DE76" s="400"/>
      <c r="DF76" s="400"/>
      <c r="DG76" s="400"/>
      <c r="DH76" s="400"/>
      <c r="DI76" s="400"/>
      <c r="DJ76" s="400"/>
      <c r="DK76" s="400"/>
      <c r="DL76" s="400"/>
      <c r="DM76" s="400"/>
      <c r="DN76" s="400"/>
      <c r="DO76" s="400"/>
      <c r="DP76" s="400"/>
      <c r="DQ76" s="400"/>
      <c r="DR76" s="400"/>
      <c r="DS76" s="400"/>
      <c r="DT76" s="400"/>
      <c r="DU76" s="400"/>
      <c r="DV76" s="400"/>
      <c r="DW76" s="400"/>
      <c r="DX76" s="400"/>
      <c r="DY76" s="400"/>
      <c r="DZ76" s="400"/>
      <c r="EA76" s="400"/>
      <c r="EB76" s="400"/>
      <c r="EC76" s="400"/>
      <c r="ED76" s="400"/>
      <c r="EE76" s="400"/>
      <c r="EF76" s="400"/>
      <c r="EG76" s="400"/>
      <c r="EH76" s="400"/>
      <c r="EI76" s="400"/>
      <c r="EJ76" s="400"/>
      <c r="EK76" s="400"/>
      <c r="EL76" s="400"/>
      <c r="EM76" s="400"/>
      <c r="EN76" s="400"/>
      <c r="EO76" s="400"/>
      <c r="EP76" s="400"/>
      <c r="EQ76" s="400"/>
      <c r="ER76" s="400"/>
      <c r="ES76" s="400"/>
      <c r="ET76" s="400"/>
      <c r="EU76" s="400"/>
      <c r="EV76" s="400"/>
      <c r="EW76" s="400"/>
      <c r="EX76" s="400"/>
      <c r="EY76" s="400"/>
      <c r="EZ76" s="400"/>
      <c r="FA76" s="400"/>
      <c r="FB76" s="400"/>
      <c r="FC76" s="400"/>
      <c r="FD76" s="400"/>
      <c r="FE76" s="400"/>
      <c r="FF76" s="400"/>
    </row>
    <row r="77" spans="2:162" s="420" customFormat="1" x14ac:dyDescent="0.3">
      <c r="B77" s="421"/>
      <c r="C77" s="421"/>
      <c r="D77" s="421"/>
      <c r="E77" s="421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/>
      <c r="Q77" s="400"/>
      <c r="R77" s="400"/>
      <c r="S77" s="400"/>
      <c r="T77" s="400"/>
      <c r="U77" s="400"/>
      <c r="V77" s="400"/>
      <c r="W77" s="400"/>
      <c r="X77" s="400"/>
      <c r="Y77" s="400"/>
      <c r="Z77" s="400"/>
      <c r="AA77" s="400"/>
      <c r="AB77" s="400"/>
      <c r="AC77" s="400"/>
      <c r="AD77" s="400"/>
      <c r="AE77" s="400"/>
      <c r="AF77" s="400"/>
      <c r="AG77" s="400"/>
      <c r="AH77" s="400"/>
      <c r="AI77" s="400"/>
      <c r="AJ77" s="400"/>
      <c r="AK77" s="400"/>
      <c r="AL77" s="400"/>
      <c r="AM77" s="400"/>
      <c r="AN77" s="400"/>
      <c r="AO77" s="400"/>
      <c r="AP77" s="400"/>
      <c r="AQ77" s="400"/>
      <c r="AR77" s="400"/>
      <c r="AS77" s="400"/>
      <c r="AT77" s="400"/>
      <c r="AU77" s="400"/>
      <c r="AV77" s="400"/>
      <c r="AW77" s="400"/>
      <c r="AX77" s="400"/>
      <c r="AY77" s="400"/>
      <c r="AZ77" s="400"/>
      <c r="BA77" s="400"/>
      <c r="BB77" s="400"/>
      <c r="BC77" s="400"/>
      <c r="BD77" s="400"/>
      <c r="BE77" s="400"/>
      <c r="BF77" s="400"/>
      <c r="BG77" s="400"/>
      <c r="BH77" s="400"/>
      <c r="BI77" s="400"/>
      <c r="BJ77" s="400"/>
      <c r="BK77" s="400"/>
      <c r="BL77" s="400"/>
      <c r="BM77" s="400"/>
      <c r="BN77" s="400"/>
      <c r="BO77" s="400"/>
      <c r="BP77" s="400"/>
      <c r="BQ77" s="400"/>
      <c r="BR77" s="400"/>
      <c r="BS77" s="400"/>
      <c r="BT77" s="400"/>
      <c r="BU77" s="400"/>
      <c r="BV77" s="400"/>
      <c r="BW77" s="400"/>
      <c r="BX77" s="400"/>
      <c r="BY77" s="400"/>
      <c r="BZ77" s="400"/>
      <c r="CA77" s="400"/>
      <c r="CB77" s="400"/>
      <c r="CC77" s="400"/>
      <c r="CD77" s="400"/>
      <c r="CE77" s="400"/>
      <c r="CF77" s="400"/>
      <c r="CG77" s="400"/>
      <c r="CH77" s="400"/>
      <c r="CI77" s="400"/>
      <c r="CJ77" s="400"/>
      <c r="CK77" s="400"/>
      <c r="CL77" s="400"/>
      <c r="CM77" s="400"/>
      <c r="CN77" s="400"/>
      <c r="CO77" s="400"/>
      <c r="CP77" s="400"/>
      <c r="CQ77" s="400"/>
      <c r="CR77" s="400"/>
      <c r="CS77" s="400"/>
      <c r="CT77" s="400"/>
      <c r="CU77" s="400"/>
      <c r="CV77" s="400"/>
      <c r="CW77" s="400"/>
      <c r="CX77" s="400"/>
      <c r="CY77" s="400"/>
      <c r="CZ77" s="400"/>
      <c r="DA77" s="400"/>
      <c r="DB77" s="400"/>
      <c r="DC77" s="400"/>
      <c r="DD77" s="400"/>
      <c r="DE77" s="400"/>
      <c r="DF77" s="400"/>
      <c r="DG77" s="400"/>
      <c r="DH77" s="400"/>
      <c r="DI77" s="400"/>
      <c r="DJ77" s="400"/>
      <c r="DK77" s="400"/>
      <c r="DL77" s="400"/>
      <c r="DM77" s="400"/>
      <c r="DN77" s="400"/>
      <c r="DO77" s="400"/>
      <c r="DP77" s="400"/>
      <c r="DQ77" s="400"/>
      <c r="DR77" s="400"/>
      <c r="DS77" s="400"/>
      <c r="DT77" s="400"/>
      <c r="DU77" s="400"/>
      <c r="DV77" s="400"/>
      <c r="DW77" s="400"/>
      <c r="DX77" s="400"/>
      <c r="DY77" s="400"/>
      <c r="DZ77" s="400"/>
      <c r="EA77" s="400"/>
      <c r="EB77" s="400"/>
      <c r="EC77" s="400"/>
      <c r="ED77" s="400"/>
      <c r="EE77" s="400"/>
      <c r="EF77" s="400"/>
      <c r="EG77" s="400"/>
      <c r="EH77" s="400"/>
      <c r="EI77" s="400"/>
      <c r="EJ77" s="400"/>
      <c r="EK77" s="400"/>
      <c r="EL77" s="400"/>
      <c r="EM77" s="400"/>
      <c r="EN77" s="400"/>
      <c r="EO77" s="400"/>
      <c r="EP77" s="400"/>
      <c r="EQ77" s="400"/>
      <c r="ER77" s="400"/>
      <c r="ES77" s="400"/>
      <c r="ET77" s="400"/>
      <c r="EU77" s="400"/>
      <c r="EV77" s="400"/>
      <c r="EW77" s="400"/>
      <c r="EX77" s="400"/>
      <c r="EY77" s="400"/>
      <c r="EZ77" s="400"/>
      <c r="FA77" s="400"/>
      <c r="FB77" s="400"/>
      <c r="FC77" s="400"/>
      <c r="FD77" s="400"/>
      <c r="FE77" s="400"/>
      <c r="FF77" s="400"/>
    </row>
    <row r="78" spans="2:162" s="420" customFormat="1" x14ac:dyDescent="0.3">
      <c r="B78" s="422"/>
      <c r="C78" s="422"/>
      <c r="D78" s="422"/>
      <c r="E78" s="422"/>
      <c r="F78" s="400"/>
      <c r="G78" s="400"/>
      <c r="H78" s="400"/>
      <c r="I78" s="400"/>
      <c r="J78" s="400"/>
      <c r="K78" s="400"/>
      <c r="L78" s="400"/>
      <c r="M78" s="400"/>
      <c r="N78" s="400"/>
      <c r="O78" s="400"/>
      <c r="P78" s="400"/>
      <c r="Q78" s="400"/>
      <c r="R78" s="400"/>
      <c r="S78" s="400"/>
      <c r="T78" s="400"/>
      <c r="U78" s="400"/>
      <c r="V78" s="400"/>
      <c r="W78" s="400"/>
      <c r="X78" s="400"/>
      <c r="Y78" s="400"/>
      <c r="Z78" s="400"/>
      <c r="AA78" s="400"/>
      <c r="AB78" s="400"/>
      <c r="AC78" s="400"/>
      <c r="AD78" s="400"/>
      <c r="AE78" s="400"/>
      <c r="AF78" s="400"/>
      <c r="AG78" s="400"/>
      <c r="AH78" s="400"/>
      <c r="AI78" s="400"/>
      <c r="AJ78" s="400"/>
      <c r="AK78" s="400"/>
      <c r="AL78" s="400"/>
      <c r="AM78" s="400"/>
      <c r="AN78" s="400"/>
      <c r="AO78" s="400"/>
      <c r="AP78" s="400"/>
      <c r="AQ78" s="400"/>
      <c r="AR78" s="400"/>
      <c r="AS78" s="400"/>
      <c r="AT78" s="400"/>
      <c r="AU78" s="400"/>
      <c r="AV78" s="400"/>
      <c r="AW78" s="400"/>
      <c r="AX78" s="400"/>
      <c r="AY78" s="400"/>
      <c r="AZ78" s="400"/>
      <c r="BA78" s="400"/>
      <c r="BB78" s="400"/>
      <c r="BC78" s="400"/>
      <c r="BD78" s="400"/>
      <c r="BE78" s="400"/>
      <c r="BF78" s="400"/>
      <c r="BG78" s="400"/>
      <c r="BH78" s="400"/>
      <c r="BI78" s="400"/>
      <c r="BJ78" s="400"/>
      <c r="BK78" s="400"/>
      <c r="BL78" s="400"/>
      <c r="BM78" s="400"/>
      <c r="BN78" s="400"/>
      <c r="BO78" s="400"/>
      <c r="BP78" s="400"/>
      <c r="BQ78" s="400"/>
      <c r="BR78" s="400"/>
      <c r="BS78" s="400"/>
      <c r="BT78" s="400"/>
      <c r="BU78" s="400"/>
      <c r="BV78" s="400"/>
      <c r="BW78" s="400"/>
      <c r="BX78" s="400"/>
      <c r="BY78" s="400"/>
      <c r="BZ78" s="400"/>
      <c r="CA78" s="400"/>
      <c r="CB78" s="400"/>
      <c r="CC78" s="400"/>
      <c r="CD78" s="400"/>
      <c r="CE78" s="400"/>
      <c r="CF78" s="400"/>
      <c r="CG78" s="400"/>
      <c r="CH78" s="400"/>
      <c r="CI78" s="400"/>
      <c r="CJ78" s="400"/>
      <c r="CK78" s="400"/>
      <c r="CL78" s="400"/>
      <c r="CM78" s="400"/>
      <c r="CN78" s="400"/>
      <c r="CO78" s="400"/>
      <c r="CP78" s="400"/>
      <c r="CQ78" s="400"/>
      <c r="CR78" s="400"/>
      <c r="CS78" s="400"/>
      <c r="CT78" s="400"/>
      <c r="CU78" s="400"/>
      <c r="CV78" s="400"/>
      <c r="CW78" s="400"/>
      <c r="CX78" s="400"/>
      <c r="CY78" s="400"/>
      <c r="CZ78" s="400"/>
      <c r="DA78" s="400"/>
      <c r="DB78" s="400"/>
      <c r="DC78" s="400"/>
      <c r="DD78" s="400"/>
      <c r="DE78" s="400"/>
      <c r="DF78" s="400"/>
      <c r="DG78" s="400"/>
      <c r="DH78" s="400"/>
      <c r="DI78" s="400"/>
      <c r="DJ78" s="400"/>
      <c r="DK78" s="400"/>
      <c r="DL78" s="400"/>
      <c r="DM78" s="400"/>
      <c r="DN78" s="400"/>
      <c r="DO78" s="400"/>
      <c r="DP78" s="400"/>
      <c r="DQ78" s="400"/>
      <c r="DR78" s="400"/>
      <c r="DS78" s="400"/>
      <c r="DT78" s="400"/>
      <c r="DU78" s="400"/>
      <c r="DV78" s="400"/>
      <c r="DW78" s="400"/>
      <c r="DX78" s="400"/>
      <c r="DY78" s="400"/>
      <c r="DZ78" s="400"/>
      <c r="EA78" s="400"/>
      <c r="EB78" s="400"/>
      <c r="EC78" s="400"/>
      <c r="ED78" s="400"/>
      <c r="EE78" s="400"/>
      <c r="EF78" s="400"/>
      <c r="EG78" s="400"/>
      <c r="EH78" s="400"/>
      <c r="EI78" s="400"/>
      <c r="EJ78" s="400"/>
      <c r="EK78" s="400"/>
      <c r="EL78" s="400"/>
      <c r="EM78" s="400"/>
      <c r="EN78" s="400"/>
      <c r="EO78" s="400"/>
      <c r="EP78" s="400"/>
      <c r="EQ78" s="400"/>
      <c r="ER78" s="400"/>
      <c r="ES78" s="400"/>
      <c r="ET78" s="400"/>
      <c r="EU78" s="400"/>
      <c r="EV78" s="400"/>
      <c r="EW78" s="400"/>
      <c r="EX78" s="400"/>
      <c r="EY78" s="400"/>
      <c r="EZ78" s="400"/>
      <c r="FA78" s="400"/>
      <c r="FB78" s="400"/>
      <c r="FC78" s="400"/>
      <c r="FD78" s="400"/>
      <c r="FE78" s="400"/>
      <c r="FF78" s="400"/>
    </row>
    <row r="79" spans="2:162" s="420" customFormat="1" x14ac:dyDescent="0.3">
      <c r="B79" s="421"/>
      <c r="C79" s="421"/>
      <c r="D79" s="421"/>
      <c r="E79" s="421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/>
      <c r="Q79" s="400"/>
      <c r="R79" s="400"/>
      <c r="S79" s="400"/>
      <c r="T79" s="400"/>
      <c r="U79" s="400"/>
      <c r="V79" s="400"/>
      <c r="W79" s="400"/>
      <c r="X79" s="400"/>
      <c r="Y79" s="400"/>
      <c r="Z79" s="400"/>
      <c r="AA79" s="400"/>
      <c r="AB79" s="400"/>
      <c r="AC79" s="400"/>
      <c r="AD79" s="400"/>
      <c r="AE79" s="400"/>
      <c r="AF79" s="400"/>
      <c r="AG79" s="400"/>
      <c r="AH79" s="400"/>
      <c r="AI79" s="400"/>
      <c r="AJ79" s="400"/>
      <c r="AK79" s="400"/>
      <c r="AL79" s="400"/>
      <c r="AM79" s="400"/>
      <c r="AN79" s="400"/>
      <c r="AO79" s="400"/>
      <c r="AP79" s="400"/>
      <c r="AQ79" s="400"/>
      <c r="AR79" s="400"/>
      <c r="AS79" s="400"/>
      <c r="AT79" s="400"/>
      <c r="AU79" s="400"/>
      <c r="AV79" s="400"/>
      <c r="AW79" s="400"/>
      <c r="AX79" s="400"/>
      <c r="AY79" s="400"/>
      <c r="AZ79" s="400"/>
      <c r="BA79" s="400"/>
      <c r="BB79" s="400"/>
      <c r="BC79" s="400"/>
      <c r="BD79" s="400"/>
      <c r="BE79" s="400"/>
      <c r="BF79" s="400"/>
      <c r="BG79" s="400"/>
      <c r="BH79" s="400"/>
      <c r="BI79" s="400"/>
      <c r="BJ79" s="400"/>
      <c r="BK79" s="400"/>
      <c r="BL79" s="400"/>
      <c r="BM79" s="400"/>
      <c r="BN79" s="400"/>
      <c r="BO79" s="400"/>
      <c r="BP79" s="400"/>
      <c r="BQ79" s="400"/>
      <c r="BR79" s="400"/>
      <c r="BS79" s="400"/>
      <c r="BT79" s="400"/>
      <c r="BU79" s="400"/>
      <c r="BV79" s="400"/>
      <c r="BW79" s="400"/>
      <c r="BX79" s="400"/>
      <c r="BY79" s="400"/>
      <c r="BZ79" s="400"/>
      <c r="CA79" s="400"/>
      <c r="CB79" s="400"/>
      <c r="CC79" s="400"/>
      <c r="CD79" s="400"/>
      <c r="CE79" s="400"/>
      <c r="CF79" s="400"/>
      <c r="CG79" s="400"/>
      <c r="CH79" s="400"/>
      <c r="CI79" s="400"/>
      <c r="CJ79" s="400"/>
      <c r="CK79" s="400"/>
      <c r="CL79" s="400"/>
      <c r="CM79" s="400"/>
      <c r="CN79" s="400"/>
      <c r="CO79" s="400"/>
      <c r="CP79" s="400"/>
      <c r="CQ79" s="400"/>
      <c r="CR79" s="400"/>
      <c r="CS79" s="400"/>
      <c r="CT79" s="400"/>
      <c r="CU79" s="400"/>
      <c r="CV79" s="400"/>
      <c r="CW79" s="400"/>
      <c r="CX79" s="400"/>
      <c r="CY79" s="400"/>
      <c r="CZ79" s="400"/>
      <c r="DA79" s="400"/>
      <c r="DB79" s="400"/>
      <c r="DC79" s="400"/>
      <c r="DD79" s="400"/>
      <c r="DE79" s="400"/>
      <c r="DF79" s="400"/>
      <c r="DG79" s="400"/>
      <c r="DH79" s="400"/>
      <c r="DI79" s="400"/>
      <c r="DJ79" s="400"/>
      <c r="DK79" s="400"/>
      <c r="DL79" s="400"/>
      <c r="DM79" s="400"/>
      <c r="DN79" s="400"/>
      <c r="DO79" s="400"/>
      <c r="DP79" s="400"/>
      <c r="DQ79" s="400"/>
      <c r="DR79" s="400"/>
      <c r="DS79" s="400"/>
      <c r="DT79" s="400"/>
      <c r="DU79" s="400"/>
      <c r="DV79" s="400"/>
      <c r="DW79" s="400"/>
      <c r="DX79" s="400"/>
      <c r="DY79" s="400"/>
      <c r="DZ79" s="400"/>
      <c r="EA79" s="400"/>
      <c r="EB79" s="400"/>
      <c r="EC79" s="400"/>
      <c r="ED79" s="400"/>
      <c r="EE79" s="400"/>
      <c r="EF79" s="400"/>
      <c r="EG79" s="400"/>
      <c r="EH79" s="400"/>
      <c r="EI79" s="400"/>
      <c r="EJ79" s="400"/>
      <c r="EK79" s="400"/>
      <c r="EL79" s="400"/>
      <c r="EM79" s="400"/>
      <c r="EN79" s="400"/>
      <c r="EO79" s="400"/>
      <c r="EP79" s="400"/>
      <c r="EQ79" s="400"/>
      <c r="ER79" s="400"/>
      <c r="ES79" s="400"/>
      <c r="ET79" s="400"/>
      <c r="EU79" s="400"/>
      <c r="EV79" s="400"/>
      <c r="EW79" s="400"/>
      <c r="EX79" s="400"/>
      <c r="EY79" s="400"/>
      <c r="EZ79" s="400"/>
      <c r="FA79" s="400"/>
      <c r="FB79" s="400"/>
      <c r="FC79" s="400"/>
      <c r="FD79" s="400"/>
      <c r="FE79" s="400"/>
      <c r="FF79" s="400"/>
    </row>
    <row r="80" spans="2:162" s="420" customFormat="1" x14ac:dyDescent="0.3">
      <c r="B80" s="421"/>
      <c r="C80" s="421"/>
      <c r="D80" s="421"/>
      <c r="E80" s="421"/>
      <c r="F80" s="400"/>
      <c r="G80" s="400"/>
      <c r="H80" s="400"/>
      <c r="I80" s="400"/>
      <c r="J80" s="400"/>
      <c r="K80" s="400"/>
      <c r="L80" s="400"/>
      <c r="M80" s="400"/>
      <c r="N80" s="400"/>
      <c r="O80" s="400"/>
      <c r="P80" s="400"/>
      <c r="Q80" s="400"/>
      <c r="R80" s="400"/>
      <c r="S80" s="400"/>
      <c r="T80" s="400"/>
      <c r="U80" s="400"/>
      <c r="V80" s="400"/>
      <c r="W80" s="400"/>
      <c r="X80" s="400"/>
      <c r="Y80" s="400"/>
      <c r="Z80" s="400"/>
      <c r="AA80" s="400"/>
      <c r="AB80" s="400"/>
      <c r="AC80" s="400"/>
      <c r="AD80" s="400"/>
      <c r="AE80" s="400"/>
      <c r="AF80" s="400"/>
      <c r="AG80" s="400"/>
      <c r="AH80" s="400"/>
      <c r="AI80" s="400"/>
      <c r="AJ80" s="400"/>
      <c r="AK80" s="400"/>
      <c r="AL80" s="400"/>
      <c r="AM80" s="400"/>
      <c r="AN80" s="400"/>
      <c r="AO80" s="400"/>
      <c r="AP80" s="400"/>
      <c r="AQ80" s="400"/>
      <c r="AR80" s="400"/>
      <c r="AS80" s="400"/>
      <c r="AT80" s="400"/>
      <c r="AU80" s="400"/>
      <c r="AV80" s="400"/>
      <c r="AW80" s="400"/>
      <c r="AX80" s="400"/>
      <c r="AY80" s="400"/>
      <c r="AZ80" s="400"/>
      <c r="BA80" s="400"/>
      <c r="BB80" s="400"/>
      <c r="BC80" s="400"/>
      <c r="BD80" s="400"/>
      <c r="BE80" s="400"/>
      <c r="BF80" s="400"/>
      <c r="BG80" s="400"/>
      <c r="BH80" s="400"/>
      <c r="BI80" s="400"/>
      <c r="BJ80" s="400"/>
      <c r="BK80" s="400"/>
      <c r="BL80" s="400"/>
      <c r="BM80" s="400"/>
      <c r="BN80" s="400"/>
      <c r="BO80" s="400"/>
      <c r="BP80" s="400"/>
      <c r="BQ80" s="400"/>
      <c r="BR80" s="400"/>
      <c r="BS80" s="400"/>
      <c r="BT80" s="400"/>
      <c r="BU80" s="400"/>
      <c r="BV80" s="400"/>
      <c r="BW80" s="400"/>
      <c r="BX80" s="400"/>
      <c r="BY80" s="400"/>
      <c r="BZ80" s="400"/>
      <c r="CA80" s="400"/>
      <c r="CB80" s="400"/>
      <c r="CC80" s="400"/>
      <c r="CD80" s="400"/>
      <c r="CE80" s="400"/>
      <c r="CF80" s="400"/>
      <c r="CG80" s="400"/>
      <c r="CH80" s="400"/>
      <c r="CI80" s="400"/>
      <c r="CJ80" s="400"/>
      <c r="CK80" s="400"/>
      <c r="CL80" s="400"/>
      <c r="CM80" s="400"/>
      <c r="CN80" s="400"/>
      <c r="CO80" s="400"/>
      <c r="CP80" s="400"/>
      <c r="CQ80" s="400"/>
      <c r="CR80" s="400"/>
      <c r="CS80" s="400"/>
      <c r="CT80" s="400"/>
      <c r="CU80" s="400"/>
      <c r="CV80" s="400"/>
      <c r="CW80" s="400"/>
      <c r="CX80" s="400"/>
      <c r="CY80" s="400"/>
      <c r="CZ80" s="400"/>
      <c r="DA80" s="400"/>
      <c r="DB80" s="400"/>
      <c r="DC80" s="400"/>
      <c r="DD80" s="400"/>
      <c r="DE80" s="400"/>
      <c r="DF80" s="400"/>
      <c r="DG80" s="400"/>
      <c r="DH80" s="400"/>
      <c r="DI80" s="400"/>
      <c r="DJ80" s="400"/>
      <c r="DK80" s="400"/>
      <c r="DL80" s="400"/>
      <c r="DM80" s="400"/>
      <c r="DN80" s="400"/>
      <c r="DO80" s="400"/>
      <c r="DP80" s="400"/>
      <c r="DQ80" s="400"/>
      <c r="DR80" s="400"/>
      <c r="DS80" s="400"/>
      <c r="DT80" s="400"/>
      <c r="DU80" s="400"/>
      <c r="DV80" s="400"/>
      <c r="DW80" s="400"/>
      <c r="DX80" s="400"/>
      <c r="DY80" s="400"/>
      <c r="DZ80" s="400"/>
      <c r="EA80" s="400"/>
      <c r="EB80" s="400"/>
      <c r="EC80" s="400"/>
      <c r="ED80" s="400"/>
      <c r="EE80" s="400"/>
      <c r="EF80" s="400"/>
      <c r="EG80" s="400"/>
      <c r="EH80" s="400"/>
      <c r="EI80" s="400"/>
      <c r="EJ80" s="400"/>
      <c r="EK80" s="400"/>
      <c r="EL80" s="400"/>
      <c r="EM80" s="400"/>
      <c r="EN80" s="400"/>
      <c r="EO80" s="400"/>
      <c r="EP80" s="400"/>
      <c r="EQ80" s="400"/>
      <c r="ER80" s="400"/>
      <c r="ES80" s="400"/>
      <c r="ET80" s="400"/>
      <c r="EU80" s="400"/>
      <c r="EV80" s="400"/>
      <c r="EW80" s="400"/>
      <c r="EX80" s="400"/>
      <c r="EY80" s="400"/>
      <c r="EZ80" s="400"/>
      <c r="FA80" s="400"/>
      <c r="FB80" s="400"/>
      <c r="FC80" s="400"/>
      <c r="FD80" s="400"/>
      <c r="FE80" s="400"/>
      <c r="FF80" s="400"/>
    </row>
    <row r="81" spans="2:162" s="420" customFormat="1" x14ac:dyDescent="0.3">
      <c r="B81" s="421"/>
      <c r="C81" s="421"/>
      <c r="D81" s="421"/>
      <c r="E81" s="421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0"/>
      <c r="Z81" s="400"/>
      <c r="AA81" s="400"/>
      <c r="AB81" s="400"/>
      <c r="AC81" s="400"/>
      <c r="AD81" s="400"/>
      <c r="AE81" s="400"/>
      <c r="AF81" s="400"/>
      <c r="AG81" s="400"/>
      <c r="AH81" s="400"/>
      <c r="AI81" s="400"/>
      <c r="AJ81" s="400"/>
      <c r="AK81" s="400"/>
      <c r="AL81" s="400"/>
      <c r="AM81" s="400"/>
      <c r="AN81" s="400"/>
      <c r="AO81" s="400"/>
      <c r="AP81" s="400"/>
      <c r="AQ81" s="400"/>
      <c r="AR81" s="400"/>
      <c r="AS81" s="400"/>
      <c r="AT81" s="400"/>
      <c r="AU81" s="400"/>
      <c r="AV81" s="400"/>
      <c r="AW81" s="400"/>
      <c r="AX81" s="400"/>
      <c r="AY81" s="400"/>
      <c r="AZ81" s="400"/>
      <c r="BA81" s="400"/>
      <c r="BB81" s="400"/>
      <c r="BC81" s="400"/>
      <c r="BD81" s="400"/>
      <c r="BE81" s="400"/>
      <c r="BF81" s="400"/>
      <c r="BG81" s="400"/>
      <c r="BH81" s="400"/>
      <c r="BI81" s="400"/>
      <c r="BJ81" s="400"/>
      <c r="BK81" s="400"/>
      <c r="BL81" s="400"/>
      <c r="BM81" s="400"/>
      <c r="BN81" s="400"/>
      <c r="BO81" s="400"/>
      <c r="BP81" s="400"/>
      <c r="BQ81" s="400"/>
      <c r="BR81" s="400"/>
      <c r="BS81" s="400"/>
      <c r="BT81" s="400"/>
      <c r="BU81" s="400"/>
      <c r="BV81" s="400"/>
      <c r="BW81" s="400"/>
      <c r="BX81" s="400"/>
      <c r="BY81" s="400"/>
      <c r="BZ81" s="400"/>
      <c r="CA81" s="400"/>
      <c r="CB81" s="400"/>
      <c r="CC81" s="400"/>
      <c r="CD81" s="400"/>
      <c r="CE81" s="400"/>
      <c r="CF81" s="400"/>
      <c r="CG81" s="400"/>
      <c r="CH81" s="400"/>
      <c r="CI81" s="400"/>
      <c r="CJ81" s="400"/>
      <c r="CK81" s="400"/>
      <c r="CL81" s="400"/>
      <c r="CM81" s="400"/>
      <c r="CN81" s="400"/>
      <c r="CO81" s="400"/>
      <c r="CP81" s="400"/>
      <c r="CQ81" s="400"/>
      <c r="CR81" s="400"/>
      <c r="CS81" s="400"/>
      <c r="CT81" s="400"/>
      <c r="CU81" s="400"/>
      <c r="CV81" s="400"/>
      <c r="CW81" s="400"/>
      <c r="CX81" s="400"/>
      <c r="CY81" s="400"/>
      <c r="CZ81" s="400"/>
      <c r="DA81" s="400"/>
      <c r="DB81" s="400"/>
      <c r="DC81" s="400"/>
      <c r="DD81" s="400"/>
      <c r="DE81" s="400"/>
      <c r="DF81" s="400"/>
      <c r="DG81" s="400"/>
      <c r="DH81" s="400"/>
      <c r="DI81" s="400"/>
      <c r="DJ81" s="400"/>
      <c r="DK81" s="400"/>
      <c r="DL81" s="400"/>
      <c r="DM81" s="400"/>
      <c r="DN81" s="400"/>
      <c r="DO81" s="400"/>
      <c r="DP81" s="400"/>
      <c r="DQ81" s="400"/>
      <c r="DR81" s="400"/>
      <c r="DS81" s="400"/>
      <c r="DT81" s="400"/>
      <c r="DU81" s="400"/>
      <c r="DV81" s="400"/>
      <c r="DW81" s="400"/>
      <c r="DX81" s="400"/>
      <c r="DY81" s="400"/>
      <c r="DZ81" s="400"/>
      <c r="EA81" s="400"/>
      <c r="EB81" s="400"/>
      <c r="EC81" s="400"/>
      <c r="ED81" s="400"/>
      <c r="EE81" s="400"/>
      <c r="EF81" s="400"/>
      <c r="EG81" s="400"/>
      <c r="EH81" s="400"/>
      <c r="EI81" s="400"/>
      <c r="EJ81" s="400"/>
      <c r="EK81" s="400"/>
      <c r="EL81" s="400"/>
      <c r="EM81" s="400"/>
      <c r="EN81" s="400"/>
      <c r="EO81" s="400"/>
      <c r="EP81" s="400"/>
      <c r="EQ81" s="400"/>
      <c r="ER81" s="400"/>
      <c r="ES81" s="400"/>
      <c r="ET81" s="400"/>
      <c r="EU81" s="400"/>
      <c r="EV81" s="400"/>
      <c r="EW81" s="400"/>
      <c r="EX81" s="400"/>
      <c r="EY81" s="400"/>
      <c r="EZ81" s="400"/>
      <c r="FA81" s="400"/>
      <c r="FB81" s="400"/>
      <c r="FC81" s="400"/>
      <c r="FD81" s="400"/>
      <c r="FE81" s="400"/>
      <c r="FF81" s="400"/>
    </row>
    <row r="82" spans="2:162" s="420" customFormat="1" x14ac:dyDescent="0.3">
      <c r="B82" s="422"/>
      <c r="C82" s="422"/>
      <c r="D82" s="422"/>
      <c r="E82" s="422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0"/>
      <c r="AD82" s="400"/>
      <c r="AE82" s="400"/>
      <c r="AF82" s="400"/>
      <c r="AG82" s="400"/>
      <c r="AH82" s="400"/>
      <c r="AI82" s="400"/>
      <c r="AJ82" s="400"/>
      <c r="AK82" s="400"/>
      <c r="AL82" s="400"/>
      <c r="AM82" s="400"/>
      <c r="AN82" s="400"/>
      <c r="AO82" s="400"/>
      <c r="AP82" s="400"/>
      <c r="AQ82" s="400"/>
      <c r="AR82" s="400"/>
      <c r="AS82" s="400"/>
      <c r="AT82" s="400"/>
      <c r="AU82" s="400"/>
      <c r="AV82" s="400"/>
      <c r="AW82" s="400"/>
      <c r="AX82" s="400"/>
      <c r="AY82" s="400"/>
      <c r="AZ82" s="400"/>
      <c r="BA82" s="400"/>
      <c r="BB82" s="400"/>
      <c r="BC82" s="400"/>
      <c r="BD82" s="400"/>
      <c r="BE82" s="400"/>
      <c r="BF82" s="400"/>
      <c r="BG82" s="400"/>
      <c r="BH82" s="400"/>
      <c r="BI82" s="400"/>
      <c r="BJ82" s="400"/>
      <c r="BK82" s="400"/>
      <c r="BL82" s="400"/>
      <c r="BM82" s="400"/>
      <c r="BN82" s="400"/>
      <c r="BO82" s="400"/>
      <c r="BP82" s="400"/>
      <c r="BQ82" s="400"/>
      <c r="BR82" s="400"/>
      <c r="BS82" s="400"/>
      <c r="BT82" s="400"/>
      <c r="BU82" s="400"/>
      <c r="BV82" s="400"/>
      <c r="BW82" s="400"/>
      <c r="BX82" s="400"/>
      <c r="BY82" s="400"/>
      <c r="BZ82" s="400"/>
      <c r="CA82" s="400"/>
      <c r="CB82" s="400"/>
      <c r="CC82" s="400"/>
      <c r="CD82" s="400"/>
      <c r="CE82" s="400"/>
      <c r="CF82" s="400"/>
      <c r="CG82" s="400"/>
      <c r="CH82" s="400"/>
      <c r="CI82" s="400"/>
      <c r="CJ82" s="400"/>
      <c r="CK82" s="400"/>
      <c r="CL82" s="400"/>
      <c r="CM82" s="400"/>
      <c r="CN82" s="400"/>
      <c r="CO82" s="400"/>
      <c r="CP82" s="400"/>
      <c r="CQ82" s="400"/>
      <c r="CR82" s="400"/>
      <c r="CS82" s="400"/>
      <c r="CT82" s="400"/>
      <c r="CU82" s="400"/>
      <c r="CV82" s="400"/>
      <c r="CW82" s="400"/>
      <c r="CX82" s="400"/>
      <c r="CY82" s="400"/>
      <c r="CZ82" s="400"/>
      <c r="DA82" s="400"/>
      <c r="DB82" s="400"/>
      <c r="DC82" s="400"/>
      <c r="DD82" s="400"/>
      <c r="DE82" s="400"/>
      <c r="DF82" s="400"/>
      <c r="DG82" s="400"/>
      <c r="DH82" s="400"/>
      <c r="DI82" s="400"/>
      <c r="DJ82" s="400"/>
      <c r="DK82" s="400"/>
      <c r="DL82" s="400"/>
      <c r="DM82" s="400"/>
      <c r="DN82" s="400"/>
      <c r="DO82" s="400"/>
      <c r="DP82" s="400"/>
      <c r="DQ82" s="400"/>
      <c r="DR82" s="400"/>
      <c r="DS82" s="400"/>
      <c r="DT82" s="400"/>
      <c r="DU82" s="400"/>
      <c r="DV82" s="400"/>
      <c r="DW82" s="400"/>
      <c r="DX82" s="400"/>
      <c r="DY82" s="400"/>
      <c r="DZ82" s="400"/>
      <c r="EA82" s="400"/>
      <c r="EB82" s="400"/>
      <c r="EC82" s="400"/>
      <c r="ED82" s="400"/>
      <c r="EE82" s="400"/>
      <c r="EF82" s="400"/>
      <c r="EG82" s="400"/>
      <c r="EH82" s="400"/>
      <c r="EI82" s="400"/>
      <c r="EJ82" s="400"/>
      <c r="EK82" s="400"/>
      <c r="EL82" s="400"/>
      <c r="EM82" s="400"/>
      <c r="EN82" s="400"/>
      <c r="EO82" s="400"/>
      <c r="EP82" s="400"/>
      <c r="EQ82" s="400"/>
      <c r="ER82" s="400"/>
      <c r="ES82" s="400"/>
      <c r="ET82" s="400"/>
      <c r="EU82" s="400"/>
      <c r="EV82" s="400"/>
      <c r="EW82" s="400"/>
      <c r="EX82" s="400"/>
      <c r="EY82" s="400"/>
      <c r="EZ82" s="400"/>
      <c r="FA82" s="400"/>
      <c r="FB82" s="400"/>
      <c r="FC82" s="400"/>
      <c r="FD82" s="400"/>
      <c r="FE82" s="400"/>
      <c r="FF82" s="400"/>
    </row>
    <row r="83" spans="2:162" s="420" customFormat="1" x14ac:dyDescent="0.3">
      <c r="B83" s="422"/>
      <c r="C83" s="422"/>
      <c r="D83" s="422"/>
      <c r="E83" s="422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400"/>
      <c r="AL83" s="400"/>
      <c r="AM83" s="400"/>
      <c r="AN83" s="400"/>
      <c r="AO83" s="400"/>
      <c r="AP83" s="400"/>
      <c r="AQ83" s="400"/>
      <c r="AR83" s="400"/>
      <c r="AS83" s="400"/>
      <c r="AT83" s="400"/>
      <c r="AU83" s="400"/>
      <c r="AV83" s="400"/>
      <c r="AW83" s="400"/>
      <c r="AX83" s="400"/>
      <c r="AY83" s="400"/>
      <c r="AZ83" s="400"/>
      <c r="BA83" s="400"/>
      <c r="BB83" s="400"/>
      <c r="BC83" s="400"/>
      <c r="BD83" s="400"/>
      <c r="BE83" s="400"/>
      <c r="BF83" s="400"/>
      <c r="BG83" s="400"/>
      <c r="BH83" s="400"/>
      <c r="BI83" s="400"/>
      <c r="BJ83" s="400"/>
      <c r="BK83" s="400"/>
      <c r="BL83" s="400"/>
      <c r="BM83" s="400"/>
      <c r="BN83" s="400"/>
      <c r="BO83" s="400"/>
      <c r="BP83" s="400"/>
      <c r="BQ83" s="400"/>
      <c r="BR83" s="400"/>
      <c r="BS83" s="400"/>
      <c r="BT83" s="400"/>
      <c r="BU83" s="400"/>
      <c r="BV83" s="400"/>
      <c r="BW83" s="400"/>
      <c r="BX83" s="400"/>
      <c r="BY83" s="400"/>
      <c r="BZ83" s="400"/>
      <c r="CA83" s="400"/>
      <c r="CB83" s="400"/>
      <c r="CC83" s="400"/>
      <c r="CD83" s="400"/>
      <c r="CE83" s="400"/>
      <c r="CF83" s="400"/>
      <c r="CG83" s="400"/>
      <c r="CH83" s="400"/>
      <c r="CI83" s="400"/>
      <c r="CJ83" s="400"/>
      <c r="CK83" s="400"/>
      <c r="CL83" s="400"/>
      <c r="CM83" s="400"/>
      <c r="CN83" s="400"/>
      <c r="CO83" s="400"/>
      <c r="CP83" s="400"/>
      <c r="CQ83" s="400"/>
      <c r="CR83" s="400"/>
      <c r="CS83" s="400"/>
      <c r="CT83" s="400"/>
      <c r="CU83" s="400"/>
      <c r="CV83" s="400"/>
      <c r="CW83" s="400"/>
      <c r="CX83" s="400"/>
      <c r="CY83" s="400"/>
      <c r="CZ83" s="400"/>
      <c r="DA83" s="400"/>
      <c r="DB83" s="400"/>
      <c r="DC83" s="400"/>
      <c r="DD83" s="400"/>
      <c r="DE83" s="400"/>
      <c r="DF83" s="400"/>
      <c r="DG83" s="400"/>
      <c r="DH83" s="400"/>
      <c r="DI83" s="400"/>
      <c r="DJ83" s="400"/>
      <c r="DK83" s="400"/>
      <c r="DL83" s="400"/>
      <c r="DM83" s="400"/>
      <c r="DN83" s="400"/>
      <c r="DO83" s="400"/>
      <c r="DP83" s="400"/>
      <c r="DQ83" s="400"/>
      <c r="DR83" s="400"/>
      <c r="DS83" s="400"/>
      <c r="DT83" s="400"/>
      <c r="DU83" s="400"/>
      <c r="DV83" s="400"/>
      <c r="DW83" s="400"/>
      <c r="DX83" s="400"/>
      <c r="DY83" s="400"/>
      <c r="DZ83" s="400"/>
      <c r="EA83" s="400"/>
      <c r="EB83" s="400"/>
      <c r="EC83" s="400"/>
      <c r="ED83" s="400"/>
      <c r="EE83" s="400"/>
      <c r="EF83" s="400"/>
      <c r="EG83" s="400"/>
      <c r="EH83" s="400"/>
      <c r="EI83" s="400"/>
      <c r="EJ83" s="400"/>
      <c r="EK83" s="400"/>
      <c r="EL83" s="400"/>
      <c r="EM83" s="400"/>
      <c r="EN83" s="400"/>
      <c r="EO83" s="400"/>
      <c r="EP83" s="400"/>
      <c r="EQ83" s="400"/>
      <c r="ER83" s="400"/>
      <c r="ES83" s="400"/>
      <c r="ET83" s="400"/>
      <c r="EU83" s="400"/>
      <c r="EV83" s="400"/>
      <c r="EW83" s="400"/>
      <c r="EX83" s="400"/>
      <c r="EY83" s="400"/>
      <c r="EZ83" s="400"/>
      <c r="FA83" s="400"/>
      <c r="FB83" s="400"/>
      <c r="FC83" s="400"/>
      <c r="FD83" s="400"/>
      <c r="FE83" s="400"/>
      <c r="FF83" s="400"/>
    </row>
    <row r="84" spans="2:162" s="420" customFormat="1" x14ac:dyDescent="0.3">
      <c r="B84" s="421"/>
      <c r="C84" s="421"/>
      <c r="D84" s="421"/>
      <c r="E84" s="421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  <c r="AA84" s="400"/>
      <c r="AB84" s="400"/>
      <c r="AC84" s="400"/>
      <c r="AD84" s="400"/>
      <c r="AE84" s="400"/>
      <c r="AF84" s="400"/>
      <c r="AG84" s="400"/>
      <c r="AH84" s="400"/>
      <c r="AI84" s="400"/>
      <c r="AJ84" s="400"/>
      <c r="AK84" s="400"/>
      <c r="AL84" s="400"/>
      <c r="AM84" s="400"/>
      <c r="AN84" s="400"/>
      <c r="AO84" s="400"/>
      <c r="AP84" s="400"/>
      <c r="AQ84" s="400"/>
      <c r="AR84" s="400"/>
      <c r="AS84" s="400"/>
      <c r="AT84" s="400"/>
      <c r="AU84" s="400"/>
      <c r="AV84" s="400"/>
      <c r="AW84" s="400"/>
      <c r="AX84" s="400"/>
      <c r="AY84" s="400"/>
      <c r="AZ84" s="400"/>
      <c r="BA84" s="400"/>
      <c r="BB84" s="400"/>
      <c r="BC84" s="400"/>
      <c r="BD84" s="400"/>
      <c r="BE84" s="400"/>
      <c r="BF84" s="400"/>
      <c r="BG84" s="400"/>
      <c r="BH84" s="400"/>
      <c r="BI84" s="400"/>
      <c r="BJ84" s="400"/>
      <c r="BK84" s="400"/>
      <c r="BL84" s="400"/>
      <c r="BM84" s="400"/>
      <c r="BN84" s="400"/>
      <c r="BO84" s="400"/>
      <c r="BP84" s="400"/>
      <c r="BQ84" s="400"/>
      <c r="BR84" s="400"/>
      <c r="BS84" s="400"/>
      <c r="BT84" s="400"/>
      <c r="BU84" s="400"/>
      <c r="BV84" s="400"/>
      <c r="BW84" s="400"/>
      <c r="BX84" s="400"/>
      <c r="BY84" s="400"/>
      <c r="BZ84" s="400"/>
      <c r="CA84" s="400"/>
      <c r="CB84" s="400"/>
      <c r="CC84" s="400"/>
      <c r="CD84" s="400"/>
      <c r="CE84" s="400"/>
      <c r="CF84" s="400"/>
      <c r="CG84" s="400"/>
      <c r="CH84" s="400"/>
      <c r="CI84" s="400"/>
      <c r="CJ84" s="400"/>
      <c r="CK84" s="400"/>
      <c r="CL84" s="400"/>
      <c r="CM84" s="400"/>
      <c r="CN84" s="400"/>
      <c r="CO84" s="400"/>
      <c r="CP84" s="400"/>
      <c r="CQ84" s="400"/>
      <c r="CR84" s="400"/>
      <c r="CS84" s="400"/>
      <c r="CT84" s="400"/>
      <c r="CU84" s="400"/>
      <c r="CV84" s="400"/>
      <c r="CW84" s="400"/>
      <c r="CX84" s="400"/>
      <c r="CY84" s="400"/>
      <c r="CZ84" s="400"/>
      <c r="DA84" s="400"/>
      <c r="DB84" s="400"/>
      <c r="DC84" s="400"/>
      <c r="DD84" s="400"/>
      <c r="DE84" s="400"/>
      <c r="DF84" s="400"/>
      <c r="DG84" s="400"/>
      <c r="DH84" s="400"/>
      <c r="DI84" s="400"/>
      <c r="DJ84" s="400"/>
      <c r="DK84" s="400"/>
      <c r="DL84" s="400"/>
      <c r="DM84" s="400"/>
      <c r="DN84" s="400"/>
      <c r="DO84" s="400"/>
      <c r="DP84" s="400"/>
      <c r="DQ84" s="400"/>
      <c r="DR84" s="400"/>
      <c r="DS84" s="400"/>
      <c r="DT84" s="400"/>
      <c r="DU84" s="400"/>
      <c r="DV84" s="400"/>
      <c r="DW84" s="400"/>
      <c r="DX84" s="400"/>
      <c r="DY84" s="400"/>
      <c r="DZ84" s="400"/>
      <c r="EA84" s="400"/>
      <c r="EB84" s="400"/>
      <c r="EC84" s="400"/>
      <c r="ED84" s="400"/>
      <c r="EE84" s="400"/>
      <c r="EF84" s="400"/>
      <c r="EG84" s="400"/>
      <c r="EH84" s="400"/>
      <c r="EI84" s="400"/>
      <c r="EJ84" s="400"/>
      <c r="EK84" s="400"/>
      <c r="EL84" s="400"/>
      <c r="EM84" s="400"/>
      <c r="EN84" s="400"/>
      <c r="EO84" s="400"/>
      <c r="EP84" s="400"/>
      <c r="EQ84" s="400"/>
      <c r="ER84" s="400"/>
      <c r="ES84" s="400"/>
      <c r="ET84" s="400"/>
      <c r="EU84" s="400"/>
      <c r="EV84" s="400"/>
      <c r="EW84" s="400"/>
      <c r="EX84" s="400"/>
      <c r="EY84" s="400"/>
      <c r="EZ84" s="400"/>
      <c r="FA84" s="400"/>
      <c r="FB84" s="400"/>
      <c r="FC84" s="400"/>
      <c r="FD84" s="400"/>
      <c r="FE84" s="400"/>
      <c r="FF84" s="400"/>
    </row>
    <row r="85" spans="2:162" s="420" customFormat="1" x14ac:dyDescent="0.3">
      <c r="B85" s="421"/>
      <c r="C85" s="421"/>
      <c r="D85" s="421"/>
      <c r="E85" s="421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400"/>
      <c r="Q85" s="400"/>
      <c r="R85" s="400"/>
      <c r="S85" s="400"/>
      <c r="T85" s="400"/>
      <c r="U85" s="400"/>
      <c r="V85" s="400"/>
      <c r="W85" s="400"/>
      <c r="X85" s="400"/>
      <c r="Y85" s="400"/>
      <c r="Z85" s="400"/>
      <c r="AA85" s="400"/>
      <c r="AB85" s="400"/>
      <c r="AC85" s="400"/>
      <c r="AD85" s="400"/>
      <c r="AE85" s="400"/>
      <c r="AF85" s="400"/>
      <c r="AG85" s="400"/>
      <c r="AH85" s="400"/>
      <c r="AI85" s="400"/>
      <c r="AJ85" s="400"/>
      <c r="AK85" s="400"/>
      <c r="AL85" s="400"/>
      <c r="AM85" s="400"/>
      <c r="AN85" s="400"/>
      <c r="AO85" s="400"/>
      <c r="AP85" s="400"/>
      <c r="AQ85" s="400"/>
      <c r="AR85" s="400"/>
      <c r="AS85" s="400"/>
      <c r="AT85" s="400"/>
      <c r="AU85" s="400"/>
      <c r="AV85" s="400"/>
      <c r="AW85" s="400"/>
      <c r="AX85" s="400"/>
      <c r="AY85" s="400"/>
      <c r="AZ85" s="400"/>
      <c r="BA85" s="400"/>
      <c r="BB85" s="400"/>
      <c r="BC85" s="400"/>
      <c r="BD85" s="400"/>
      <c r="BE85" s="400"/>
      <c r="BF85" s="400"/>
      <c r="BG85" s="400"/>
      <c r="BH85" s="400"/>
      <c r="BI85" s="400"/>
      <c r="BJ85" s="400"/>
      <c r="BK85" s="400"/>
      <c r="BL85" s="400"/>
      <c r="BM85" s="400"/>
      <c r="BN85" s="400"/>
      <c r="BO85" s="400"/>
      <c r="BP85" s="400"/>
      <c r="BQ85" s="400"/>
      <c r="BR85" s="400"/>
      <c r="BS85" s="400"/>
      <c r="BT85" s="400"/>
      <c r="BU85" s="400"/>
      <c r="BV85" s="400"/>
      <c r="BW85" s="400"/>
      <c r="BX85" s="400"/>
      <c r="BY85" s="400"/>
      <c r="BZ85" s="400"/>
      <c r="CA85" s="400"/>
      <c r="CB85" s="400"/>
      <c r="CC85" s="400"/>
      <c r="CD85" s="400"/>
      <c r="CE85" s="400"/>
      <c r="CF85" s="400"/>
      <c r="CG85" s="400"/>
      <c r="CH85" s="400"/>
      <c r="CI85" s="400"/>
      <c r="CJ85" s="400"/>
      <c r="CK85" s="400"/>
      <c r="CL85" s="400"/>
      <c r="CM85" s="400"/>
      <c r="CN85" s="400"/>
      <c r="CO85" s="400"/>
      <c r="CP85" s="400"/>
      <c r="CQ85" s="400"/>
      <c r="CR85" s="400"/>
      <c r="CS85" s="400"/>
      <c r="CT85" s="400"/>
      <c r="CU85" s="400"/>
      <c r="CV85" s="400"/>
      <c r="CW85" s="400"/>
      <c r="CX85" s="400"/>
      <c r="CY85" s="400"/>
      <c r="CZ85" s="400"/>
      <c r="DA85" s="400"/>
      <c r="DB85" s="400"/>
      <c r="DC85" s="400"/>
      <c r="DD85" s="400"/>
      <c r="DE85" s="400"/>
      <c r="DF85" s="400"/>
      <c r="DG85" s="400"/>
      <c r="DH85" s="400"/>
      <c r="DI85" s="400"/>
      <c r="DJ85" s="400"/>
      <c r="DK85" s="400"/>
      <c r="DL85" s="400"/>
      <c r="DM85" s="400"/>
      <c r="DN85" s="400"/>
      <c r="DO85" s="400"/>
      <c r="DP85" s="400"/>
      <c r="DQ85" s="400"/>
      <c r="DR85" s="400"/>
      <c r="DS85" s="400"/>
      <c r="DT85" s="400"/>
      <c r="DU85" s="400"/>
      <c r="DV85" s="400"/>
      <c r="DW85" s="400"/>
      <c r="DX85" s="400"/>
      <c r="DY85" s="400"/>
      <c r="DZ85" s="400"/>
      <c r="EA85" s="400"/>
      <c r="EB85" s="400"/>
      <c r="EC85" s="400"/>
      <c r="ED85" s="400"/>
      <c r="EE85" s="400"/>
      <c r="EF85" s="400"/>
      <c r="EG85" s="400"/>
      <c r="EH85" s="400"/>
      <c r="EI85" s="400"/>
      <c r="EJ85" s="400"/>
      <c r="EK85" s="400"/>
      <c r="EL85" s="400"/>
      <c r="EM85" s="400"/>
      <c r="EN85" s="400"/>
      <c r="EO85" s="400"/>
      <c r="EP85" s="400"/>
      <c r="EQ85" s="400"/>
      <c r="ER85" s="400"/>
      <c r="ES85" s="400"/>
      <c r="ET85" s="400"/>
      <c r="EU85" s="400"/>
      <c r="EV85" s="400"/>
      <c r="EW85" s="400"/>
      <c r="EX85" s="400"/>
      <c r="EY85" s="400"/>
      <c r="EZ85" s="400"/>
      <c r="FA85" s="400"/>
      <c r="FB85" s="400"/>
      <c r="FC85" s="400"/>
      <c r="FD85" s="400"/>
      <c r="FE85" s="400"/>
      <c r="FF85" s="400"/>
    </row>
    <row r="86" spans="2:162" s="420" customFormat="1" x14ac:dyDescent="0.3">
      <c r="B86" s="421"/>
      <c r="C86" s="421"/>
      <c r="D86" s="421"/>
      <c r="E86" s="421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0"/>
      <c r="AI86" s="400"/>
      <c r="AJ86" s="400"/>
      <c r="AK86" s="400"/>
      <c r="AL86" s="400"/>
      <c r="AM86" s="400"/>
      <c r="AN86" s="400"/>
      <c r="AO86" s="400"/>
      <c r="AP86" s="400"/>
      <c r="AQ86" s="400"/>
      <c r="AR86" s="400"/>
      <c r="AS86" s="400"/>
      <c r="AT86" s="400"/>
      <c r="AU86" s="400"/>
      <c r="AV86" s="400"/>
      <c r="AW86" s="400"/>
      <c r="AX86" s="400"/>
      <c r="AY86" s="400"/>
      <c r="AZ86" s="400"/>
      <c r="BA86" s="400"/>
      <c r="BB86" s="400"/>
      <c r="BC86" s="400"/>
      <c r="BD86" s="400"/>
      <c r="BE86" s="400"/>
      <c r="BF86" s="400"/>
      <c r="BG86" s="400"/>
      <c r="BH86" s="400"/>
      <c r="BI86" s="400"/>
      <c r="BJ86" s="400"/>
      <c r="BK86" s="400"/>
      <c r="BL86" s="400"/>
      <c r="BM86" s="400"/>
      <c r="BN86" s="400"/>
      <c r="BO86" s="400"/>
      <c r="BP86" s="400"/>
      <c r="BQ86" s="400"/>
      <c r="BR86" s="400"/>
      <c r="BS86" s="400"/>
      <c r="BT86" s="400"/>
      <c r="BU86" s="400"/>
      <c r="BV86" s="400"/>
      <c r="BW86" s="400"/>
      <c r="BX86" s="400"/>
      <c r="BY86" s="400"/>
      <c r="BZ86" s="400"/>
      <c r="CA86" s="400"/>
      <c r="CB86" s="400"/>
      <c r="CC86" s="400"/>
      <c r="CD86" s="400"/>
      <c r="CE86" s="400"/>
      <c r="CF86" s="400"/>
      <c r="CG86" s="400"/>
      <c r="CH86" s="400"/>
      <c r="CI86" s="400"/>
      <c r="CJ86" s="400"/>
      <c r="CK86" s="400"/>
      <c r="CL86" s="400"/>
      <c r="CM86" s="400"/>
      <c r="CN86" s="400"/>
      <c r="CO86" s="400"/>
      <c r="CP86" s="400"/>
      <c r="CQ86" s="400"/>
      <c r="CR86" s="400"/>
      <c r="CS86" s="400"/>
      <c r="CT86" s="400"/>
      <c r="CU86" s="400"/>
      <c r="CV86" s="400"/>
      <c r="CW86" s="400"/>
      <c r="CX86" s="400"/>
      <c r="CY86" s="400"/>
      <c r="CZ86" s="400"/>
      <c r="DA86" s="400"/>
      <c r="DB86" s="400"/>
      <c r="DC86" s="400"/>
      <c r="DD86" s="400"/>
      <c r="DE86" s="400"/>
      <c r="DF86" s="400"/>
      <c r="DG86" s="400"/>
      <c r="DH86" s="400"/>
      <c r="DI86" s="400"/>
      <c r="DJ86" s="400"/>
      <c r="DK86" s="400"/>
      <c r="DL86" s="400"/>
      <c r="DM86" s="400"/>
      <c r="DN86" s="400"/>
      <c r="DO86" s="400"/>
      <c r="DP86" s="400"/>
      <c r="DQ86" s="400"/>
      <c r="DR86" s="400"/>
      <c r="DS86" s="400"/>
      <c r="DT86" s="400"/>
      <c r="DU86" s="400"/>
      <c r="DV86" s="400"/>
      <c r="DW86" s="400"/>
      <c r="DX86" s="400"/>
      <c r="DY86" s="400"/>
      <c r="DZ86" s="400"/>
      <c r="EA86" s="400"/>
      <c r="EB86" s="400"/>
      <c r="EC86" s="400"/>
      <c r="ED86" s="400"/>
      <c r="EE86" s="400"/>
      <c r="EF86" s="400"/>
      <c r="EG86" s="400"/>
      <c r="EH86" s="400"/>
      <c r="EI86" s="400"/>
      <c r="EJ86" s="400"/>
      <c r="EK86" s="400"/>
      <c r="EL86" s="400"/>
      <c r="EM86" s="400"/>
      <c r="EN86" s="400"/>
      <c r="EO86" s="400"/>
      <c r="EP86" s="400"/>
      <c r="EQ86" s="400"/>
      <c r="ER86" s="400"/>
      <c r="ES86" s="400"/>
      <c r="ET86" s="400"/>
      <c r="EU86" s="400"/>
      <c r="EV86" s="400"/>
      <c r="EW86" s="400"/>
      <c r="EX86" s="400"/>
      <c r="EY86" s="400"/>
      <c r="EZ86" s="400"/>
      <c r="FA86" s="400"/>
      <c r="FB86" s="400"/>
      <c r="FC86" s="400"/>
      <c r="FD86" s="400"/>
      <c r="FE86" s="400"/>
      <c r="FF86" s="400"/>
    </row>
    <row r="87" spans="2:162" s="420" customFormat="1" x14ac:dyDescent="0.3">
      <c r="B87" s="421"/>
      <c r="C87" s="421"/>
      <c r="D87" s="421"/>
      <c r="E87" s="421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00"/>
      <c r="R87" s="400"/>
      <c r="S87" s="400"/>
      <c r="T87" s="400"/>
      <c r="U87" s="400"/>
      <c r="V87" s="400"/>
      <c r="W87" s="400"/>
      <c r="X87" s="400"/>
      <c r="Y87" s="400"/>
      <c r="Z87" s="400"/>
      <c r="AA87" s="400"/>
      <c r="AB87" s="400"/>
      <c r="AC87" s="400"/>
      <c r="AD87" s="400"/>
      <c r="AE87" s="400"/>
      <c r="AF87" s="400"/>
      <c r="AG87" s="400"/>
      <c r="AH87" s="400"/>
      <c r="AI87" s="400"/>
      <c r="AJ87" s="400"/>
      <c r="AK87" s="400"/>
      <c r="AL87" s="400"/>
      <c r="AM87" s="400"/>
      <c r="AN87" s="400"/>
      <c r="AO87" s="400"/>
      <c r="AP87" s="400"/>
      <c r="AQ87" s="400"/>
      <c r="AR87" s="400"/>
      <c r="AS87" s="400"/>
      <c r="AT87" s="400"/>
      <c r="AU87" s="400"/>
      <c r="AV87" s="400"/>
      <c r="AW87" s="400"/>
      <c r="AX87" s="400"/>
      <c r="AY87" s="400"/>
      <c r="AZ87" s="400"/>
      <c r="BA87" s="400"/>
      <c r="BB87" s="400"/>
      <c r="BC87" s="400"/>
      <c r="BD87" s="400"/>
      <c r="BE87" s="400"/>
      <c r="BF87" s="400"/>
      <c r="BG87" s="400"/>
      <c r="BH87" s="400"/>
      <c r="BI87" s="400"/>
      <c r="BJ87" s="400"/>
      <c r="BK87" s="400"/>
      <c r="BL87" s="400"/>
      <c r="BM87" s="400"/>
      <c r="BN87" s="400"/>
      <c r="BO87" s="400"/>
      <c r="BP87" s="400"/>
      <c r="BQ87" s="400"/>
      <c r="BR87" s="400"/>
      <c r="BS87" s="400"/>
      <c r="BT87" s="400"/>
      <c r="BU87" s="400"/>
      <c r="BV87" s="400"/>
      <c r="BW87" s="400"/>
      <c r="BX87" s="400"/>
      <c r="BY87" s="400"/>
      <c r="BZ87" s="400"/>
      <c r="CA87" s="400"/>
      <c r="CB87" s="400"/>
      <c r="CC87" s="400"/>
      <c r="CD87" s="400"/>
      <c r="CE87" s="400"/>
      <c r="CF87" s="400"/>
      <c r="CG87" s="400"/>
      <c r="CH87" s="400"/>
      <c r="CI87" s="400"/>
      <c r="CJ87" s="400"/>
      <c r="CK87" s="400"/>
      <c r="CL87" s="400"/>
      <c r="CM87" s="400"/>
      <c r="CN87" s="400"/>
      <c r="CO87" s="400"/>
      <c r="CP87" s="400"/>
      <c r="CQ87" s="400"/>
      <c r="CR87" s="400"/>
      <c r="CS87" s="400"/>
      <c r="CT87" s="400"/>
      <c r="CU87" s="400"/>
      <c r="CV87" s="400"/>
      <c r="CW87" s="400"/>
      <c r="CX87" s="400"/>
      <c r="CY87" s="400"/>
      <c r="CZ87" s="400"/>
      <c r="DA87" s="400"/>
      <c r="DB87" s="400"/>
      <c r="DC87" s="400"/>
      <c r="DD87" s="400"/>
      <c r="DE87" s="400"/>
      <c r="DF87" s="400"/>
      <c r="DG87" s="400"/>
      <c r="DH87" s="400"/>
      <c r="DI87" s="400"/>
      <c r="DJ87" s="400"/>
      <c r="DK87" s="400"/>
      <c r="DL87" s="400"/>
      <c r="DM87" s="400"/>
      <c r="DN87" s="400"/>
      <c r="DO87" s="400"/>
      <c r="DP87" s="400"/>
      <c r="DQ87" s="400"/>
      <c r="DR87" s="400"/>
      <c r="DS87" s="400"/>
      <c r="DT87" s="400"/>
      <c r="DU87" s="400"/>
      <c r="DV87" s="400"/>
      <c r="DW87" s="400"/>
      <c r="DX87" s="400"/>
      <c r="DY87" s="400"/>
      <c r="DZ87" s="400"/>
      <c r="EA87" s="400"/>
      <c r="EB87" s="400"/>
      <c r="EC87" s="400"/>
      <c r="ED87" s="400"/>
      <c r="EE87" s="400"/>
      <c r="EF87" s="400"/>
      <c r="EG87" s="400"/>
      <c r="EH87" s="400"/>
      <c r="EI87" s="400"/>
      <c r="EJ87" s="400"/>
      <c r="EK87" s="400"/>
      <c r="EL87" s="400"/>
      <c r="EM87" s="400"/>
      <c r="EN87" s="400"/>
      <c r="EO87" s="400"/>
      <c r="EP87" s="400"/>
      <c r="EQ87" s="400"/>
      <c r="ER87" s="400"/>
      <c r="ES87" s="400"/>
      <c r="ET87" s="400"/>
      <c r="EU87" s="400"/>
      <c r="EV87" s="400"/>
      <c r="EW87" s="400"/>
      <c r="EX87" s="400"/>
      <c r="EY87" s="400"/>
      <c r="EZ87" s="400"/>
      <c r="FA87" s="400"/>
      <c r="FB87" s="400"/>
      <c r="FC87" s="400"/>
      <c r="FD87" s="400"/>
      <c r="FE87" s="400"/>
      <c r="FF87" s="400"/>
    </row>
    <row r="88" spans="2:162" s="420" customFormat="1" x14ac:dyDescent="0.3">
      <c r="B88" s="421"/>
      <c r="C88" s="421"/>
      <c r="D88" s="421"/>
      <c r="E88" s="421"/>
      <c r="F88" s="400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00"/>
      <c r="R88" s="400"/>
      <c r="S88" s="400"/>
      <c r="T88" s="400"/>
      <c r="U88" s="400"/>
      <c r="V88" s="400"/>
      <c r="W88" s="400"/>
      <c r="X88" s="400"/>
      <c r="Y88" s="400"/>
      <c r="Z88" s="400"/>
      <c r="AA88" s="400"/>
      <c r="AB88" s="400"/>
      <c r="AC88" s="400"/>
      <c r="AD88" s="400"/>
      <c r="AE88" s="400"/>
      <c r="AF88" s="400"/>
      <c r="AG88" s="400"/>
      <c r="AH88" s="400"/>
      <c r="AI88" s="400"/>
      <c r="AJ88" s="400"/>
      <c r="AK88" s="400"/>
      <c r="AL88" s="400"/>
      <c r="AM88" s="400"/>
      <c r="AN88" s="400"/>
      <c r="AO88" s="400"/>
      <c r="AP88" s="400"/>
      <c r="AQ88" s="400"/>
      <c r="AR88" s="400"/>
      <c r="AS88" s="400"/>
      <c r="AT88" s="400"/>
      <c r="AU88" s="400"/>
      <c r="AV88" s="400"/>
      <c r="AW88" s="400"/>
      <c r="AX88" s="400"/>
      <c r="AY88" s="400"/>
      <c r="AZ88" s="400"/>
      <c r="BA88" s="400"/>
      <c r="BB88" s="400"/>
      <c r="BC88" s="400"/>
      <c r="BD88" s="400"/>
      <c r="BE88" s="400"/>
      <c r="BF88" s="400"/>
      <c r="BG88" s="400"/>
      <c r="BH88" s="400"/>
      <c r="BI88" s="400"/>
      <c r="BJ88" s="400"/>
      <c r="BK88" s="400"/>
      <c r="BL88" s="400"/>
      <c r="BM88" s="400"/>
      <c r="BN88" s="400"/>
      <c r="BO88" s="400"/>
      <c r="BP88" s="400"/>
      <c r="BQ88" s="400"/>
      <c r="BR88" s="400"/>
      <c r="BS88" s="400"/>
      <c r="BT88" s="400"/>
      <c r="BU88" s="400"/>
      <c r="BV88" s="400"/>
      <c r="BW88" s="400"/>
      <c r="BX88" s="400"/>
      <c r="BY88" s="400"/>
      <c r="BZ88" s="400"/>
      <c r="CA88" s="400"/>
      <c r="CB88" s="400"/>
      <c r="CC88" s="400"/>
      <c r="CD88" s="400"/>
      <c r="CE88" s="400"/>
      <c r="CF88" s="400"/>
      <c r="CG88" s="400"/>
      <c r="CH88" s="400"/>
      <c r="CI88" s="400"/>
      <c r="CJ88" s="400"/>
      <c r="CK88" s="400"/>
      <c r="CL88" s="400"/>
      <c r="CM88" s="400"/>
      <c r="CN88" s="400"/>
      <c r="CO88" s="400"/>
      <c r="CP88" s="400"/>
      <c r="CQ88" s="400"/>
      <c r="CR88" s="400"/>
      <c r="CS88" s="400"/>
      <c r="CT88" s="400"/>
      <c r="CU88" s="400"/>
      <c r="CV88" s="400"/>
      <c r="CW88" s="400"/>
      <c r="CX88" s="400"/>
      <c r="CY88" s="400"/>
      <c r="CZ88" s="400"/>
      <c r="DA88" s="400"/>
      <c r="DB88" s="400"/>
      <c r="DC88" s="400"/>
      <c r="DD88" s="400"/>
      <c r="DE88" s="400"/>
      <c r="DF88" s="400"/>
      <c r="DG88" s="400"/>
      <c r="DH88" s="400"/>
      <c r="DI88" s="400"/>
      <c r="DJ88" s="400"/>
      <c r="DK88" s="400"/>
      <c r="DL88" s="400"/>
      <c r="DM88" s="400"/>
      <c r="DN88" s="400"/>
      <c r="DO88" s="400"/>
      <c r="DP88" s="400"/>
      <c r="DQ88" s="400"/>
      <c r="DR88" s="400"/>
      <c r="DS88" s="400"/>
      <c r="DT88" s="400"/>
      <c r="DU88" s="400"/>
      <c r="DV88" s="400"/>
      <c r="DW88" s="400"/>
      <c r="DX88" s="400"/>
      <c r="DY88" s="400"/>
      <c r="DZ88" s="400"/>
      <c r="EA88" s="400"/>
      <c r="EB88" s="400"/>
      <c r="EC88" s="400"/>
      <c r="ED88" s="400"/>
      <c r="EE88" s="400"/>
      <c r="EF88" s="400"/>
      <c r="EG88" s="400"/>
      <c r="EH88" s="400"/>
      <c r="EI88" s="400"/>
      <c r="EJ88" s="400"/>
      <c r="EK88" s="400"/>
      <c r="EL88" s="400"/>
      <c r="EM88" s="400"/>
      <c r="EN88" s="400"/>
      <c r="EO88" s="400"/>
      <c r="EP88" s="400"/>
      <c r="EQ88" s="400"/>
      <c r="ER88" s="400"/>
      <c r="ES88" s="400"/>
      <c r="ET88" s="400"/>
      <c r="EU88" s="400"/>
      <c r="EV88" s="400"/>
      <c r="EW88" s="400"/>
      <c r="EX88" s="400"/>
      <c r="EY88" s="400"/>
      <c r="EZ88" s="400"/>
      <c r="FA88" s="400"/>
      <c r="FB88" s="400"/>
      <c r="FC88" s="400"/>
      <c r="FD88" s="400"/>
      <c r="FE88" s="400"/>
      <c r="FF88" s="400"/>
    </row>
    <row r="89" spans="2:162" s="420" customFormat="1" x14ac:dyDescent="0.3">
      <c r="B89" s="421"/>
      <c r="C89" s="421"/>
      <c r="D89" s="421"/>
      <c r="E89" s="421"/>
      <c r="F89" s="400"/>
      <c r="G89" s="400"/>
      <c r="H89" s="400"/>
      <c r="I89" s="400"/>
      <c r="J89" s="400"/>
      <c r="K89" s="400"/>
      <c r="L89" s="400"/>
      <c r="M89" s="400"/>
      <c r="N89" s="400"/>
      <c r="O89" s="400"/>
      <c r="P89" s="400"/>
      <c r="Q89" s="400"/>
      <c r="R89" s="400"/>
      <c r="S89" s="400"/>
      <c r="T89" s="400"/>
      <c r="U89" s="400"/>
      <c r="V89" s="400"/>
      <c r="W89" s="400"/>
      <c r="X89" s="400"/>
      <c r="Y89" s="400"/>
      <c r="Z89" s="400"/>
      <c r="AA89" s="400"/>
      <c r="AB89" s="400"/>
      <c r="AC89" s="400"/>
      <c r="AD89" s="400"/>
      <c r="AE89" s="400"/>
      <c r="AF89" s="400"/>
      <c r="AG89" s="400"/>
      <c r="AH89" s="400"/>
      <c r="AI89" s="400"/>
      <c r="AJ89" s="400"/>
      <c r="AK89" s="400"/>
      <c r="AL89" s="400"/>
      <c r="AM89" s="400"/>
      <c r="AN89" s="400"/>
      <c r="AO89" s="400"/>
      <c r="AP89" s="400"/>
      <c r="AQ89" s="400"/>
      <c r="AR89" s="400"/>
      <c r="AS89" s="400"/>
      <c r="AT89" s="400"/>
      <c r="AU89" s="400"/>
      <c r="AV89" s="400"/>
      <c r="AW89" s="400"/>
      <c r="AX89" s="400"/>
      <c r="AY89" s="400"/>
      <c r="AZ89" s="400"/>
      <c r="BA89" s="400"/>
      <c r="BB89" s="400"/>
      <c r="BC89" s="400"/>
      <c r="BD89" s="400"/>
      <c r="BE89" s="400"/>
      <c r="BF89" s="400"/>
      <c r="BG89" s="400"/>
      <c r="BH89" s="400"/>
      <c r="BI89" s="400"/>
      <c r="BJ89" s="400"/>
      <c r="BK89" s="400"/>
      <c r="BL89" s="400"/>
      <c r="BM89" s="400"/>
      <c r="BN89" s="400"/>
      <c r="BO89" s="400"/>
      <c r="BP89" s="400"/>
      <c r="BQ89" s="400"/>
      <c r="BR89" s="400"/>
      <c r="BS89" s="400"/>
      <c r="BT89" s="400"/>
      <c r="BU89" s="400"/>
      <c r="BV89" s="400"/>
      <c r="BW89" s="400"/>
      <c r="BX89" s="400"/>
      <c r="BY89" s="400"/>
      <c r="BZ89" s="400"/>
      <c r="CA89" s="400"/>
      <c r="CB89" s="400"/>
      <c r="CC89" s="400"/>
      <c r="CD89" s="400"/>
      <c r="CE89" s="400"/>
      <c r="CF89" s="400"/>
      <c r="CG89" s="400"/>
      <c r="CH89" s="400"/>
      <c r="CI89" s="400"/>
      <c r="CJ89" s="400"/>
      <c r="CK89" s="400"/>
      <c r="CL89" s="400"/>
      <c r="CM89" s="400"/>
      <c r="CN89" s="400"/>
      <c r="CO89" s="400"/>
      <c r="CP89" s="400"/>
      <c r="CQ89" s="400"/>
      <c r="CR89" s="400"/>
      <c r="CS89" s="400"/>
      <c r="CT89" s="400"/>
      <c r="CU89" s="400"/>
      <c r="CV89" s="400"/>
      <c r="CW89" s="400"/>
      <c r="CX89" s="400"/>
      <c r="CY89" s="400"/>
      <c r="CZ89" s="400"/>
      <c r="DA89" s="400"/>
      <c r="DB89" s="400"/>
      <c r="DC89" s="400"/>
      <c r="DD89" s="400"/>
      <c r="DE89" s="400"/>
      <c r="DF89" s="400"/>
      <c r="DG89" s="400"/>
      <c r="DH89" s="400"/>
      <c r="DI89" s="400"/>
      <c r="DJ89" s="400"/>
      <c r="DK89" s="400"/>
      <c r="DL89" s="400"/>
      <c r="DM89" s="400"/>
      <c r="DN89" s="400"/>
      <c r="DO89" s="400"/>
      <c r="DP89" s="400"/>
      <c r="DQ89" s="400"/>
      <c r="DR89" s="400"/>
      <c r="DS89" s="400"/>
      <c r="DT89" s="400"/>
      <c r="DU89" s="400"/>
      <c r="DV89" s="400"/>
      <c r="DW89" s="400"/>
      <c r="DX89" s="400"/>
      <c r="DY89" s="400"/>
      <c r="DZ89" s="400"/>
      <c r="EA89" s="400"/>
      <c r="EB89" s="400"/>
      <c r="EC89" s="400"/>
      <c r="ED89" s="400"/>
      <c r="EE89" s="400"/>
      <c r="EF89" s="400"/>
      <c r="EG89" s="400"/>
      <c r="EH89" s="400"/>
      <c r="EI89" s="400"/>
      <c r="EJ89" s="400"/>
      <c r="EK89" s="400"/>
      <c r="EL89" s="400"/>
      <c r="EM89" s="400"/>
      <c r="EN89" s="400"/>
      <c r="EO89" s="400"/>
      <c r="EP89" s="400"/>
      <c r="EQ89" s="400"/>
      <c r="ER89" s="400"/>
      <c r="ES89" s="400"/>
      <c r="ET89" s="400"/>
      <c r="EU89" s="400"/>
      <c r="EV89" s="400"/>
      <c r="EW89" s="400"/>
      <c r="EX89" s="400"/>
      <c r="EY89" s="400"/>
      <c r="EZ89" s="400"/>
      <c r="FA89" s="400"/>
      <c r="FB89" s="400"/>
      <c r="FC89" s="400"/>
      <c r="FD89" s="400"/>
      <c r="FE89" s="400"/>
      <c r="FF89" s="400"/>
    </row>
    <row r="90" spans="2:162" s="420" customFormat="1" x14ac:dyDescent="0.3">
      <c r="B90" s="421"/>
      <c r="C90" s="421"/>
      <c r="D90" s="421"/>
      <c r="E90" s="421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00"/>
      <c r="R90" s="400"/>
      <c r="S90" s="400"/>
      <c r="T90" s="400"/>
      <c r="U90" s="400"/>
      <c r="V90" s="400"/>
      <c r="W90" s="400"/>
      <c r="X90" s="400"/>
      <c r="Y90" s="400"/>
      <c r="Z90" s="400"/>
      <c r="AA90" s="400"/>
      <c r="AB90" s="400"/>
      <c r="AC90" s="400"/>
      <c r="AD90" s="400"/>
      <c r="AE90" s="400"/>
      <c r="AF90" s="400"/>
      <c r="AG90" s="400"/>
      <c r="AH90" s="400"/>
      <c r="AI90" s="400"/>
      <c r="AJ90" s="400"/>
      <c r="AK90" s="400"/>
      <c r="AL90" s="400"/>
      <c r="AM90" s="400"/>
      <c r="AN90" s="400"/>
      <c r="AO90" s="400"/>
      <c r="AP90" s="400"/>
      <c r="AQ90" s="400"/>
      <c r="AR90" s="400"/>
      <c r="AS90" s="400"/>
      <c r="AT90" s="400"/>
      <c r="AU90" s="400"/>
      <c r="AV90" s="400"/>
      <c r="AW90" s="400"/>
      <c r="AX90" s="400"/>
      <c r="AY90" s="400"/>
      <c r="AZ90" s="400"/>
      <c r="BA90" s="400"/>
      <c r="BB90" s="400"/>
      <c r="BC90" s="400"/>
      <c r="BD90" s="400"/>
      <c r="BE90" s="400"/>
      <c r="BF90" s="400"/>
      <c r="BG90" s="400"/>
      <c r="BH90" s="400"/>
      <c r="BI90" s="400"/>
      <c r="BJ90" s="400"/>
      <c r="BK90" s="400"/>
      <c r="BL90" s="400"/>
      <c r="BM90" s="400"/>
      <c r="BN90" s="400"/>
      <c r="BO90" s="400"/>
      <c r="BP90" s="400"/>
      <c r="BQ90" s="400"/>
      <c r="BR90" s="400"/>
      <c r="BS90" s="400"/>
      <c r="BT90" s="400"/>
      <c r="BU90" s="400"/>
      <c r="BV90" s="400"/>
      <c r="BW90" s="400"/>
      <c r="BX90" s="400"/>
      <c r="BY90" s="400"/>
      <c r="BZ90" s="400"/>
      <c r="CA90" s="400"/>
      <c r="CB90" s="400"/>
      <c r="CC90" s="400"/>
      <c r="CD90" s="400"/>
      <c r="CE90" s="400"/>
      <c r="CF90" s="400"/>
      <c r="CG90" s="400"/>
      <c r="CH90" s="400"/>
      <c r="CI90" s="400"/>
      <c r="CJ90" s="400"/>
      <c r="CK90" s="400"/>
      <c r="CL90" s="400"/>
      <c r="CM90" s="400"/>
      <c r="CN90" s="400"/>
      <c r="CO90" s="400"/>
      <c r="CP90" s="400"/>
      <c r="CQ90" s="400"/>
      <c r="CR90" s="400"/>
      <c r="CS90" s="400"/>
      <c r="CT90" s="400"/>
      <c r="CU90" s="400"/>
      <c r="CV90" s="400"/>
      <c r="CW90" s="400"/>
      <c r="CX90" s="400"/>
      <c r="CY90" s="400"/>
      <c r="CZ90" s="400"/>
      <c r="DA90" s="400"/>
      <c r="DB90" s="400"/>
      <c r="DC90" s="400"/>
      <c r="DD90" s="400"/>
      <c r="DE90" s="400"/>
      <c r="DF90" s="400"/>
      <c r="DG90" s="400"/>
      <c r="DH90" s="400"/>
      <c r="DI90" s="400"/>
      <c r="DJ90" s="400"/>
      <c r="DK90" s="400"/>
      <c r="DL90" s="400"/>
      <c r="DM90" s="400"/>
      <c r="DN90" s="400"/>
      <c r="DO90" s="400"/>
      <c r="DP90" s="400"/>
      <c r="DQ90" s="400"/>
      <c r="DR90" s="400"/>
      <c r="DS90" s="400"/>
      <c r="DT90" s="400"/>
      <c r="DU90" s="400"/>
      <c r="DV90" s="400"/>
      <c r="DW90" s="400"/>
      <c r="DX90" s="400"/>
      <c r="DY90" s="400"/>
      <c r="DZ90" s="400"/>
      <c r="EA90" s="400"/>
      <c r="EB90" s="400"/>
      <c r="EC90" s="400"/>
      <c r="ED90" s="400"/>
      <c r="EE90" s="400"/>
      <c r="EF90" s="400"/>
      <c r="EG90" s="400"/>
      <c r="EH90" s="400"/>
      <c r="EI90" s="400"/>
      <c r="EJ90" s="400"/>
      <c r="EK90" s="400"/>
      <c r="EL90" s="400"/>
      <c r="EM90" s="400"/>
      <c r="EN90" s="400"/>
      <c r="EO90" s="400"/>
      <c r="EP90" s="400"/>
      <c r="EQ90" s="400"/>
      <c r="ER90" s="400"/>
      <c r="ES90" s="400"/>
      <c r="ET90" s="400"/>
      <c r="EU90" s="400"/>
      <c r="EV90" s="400"/>
      <c r="EW90" s="400"/>
      <c r="EX90" s="400"/>
      <c r="EY90" s="400"/>
      <c r="EZ90" s="400"/>
      <c r="FA90" s="400"/>
      <c r="FB90" s="400"/>
      <c r="FC90" s="400"/>
      <c r="FD90" s="400"/>
      <c r="FE90" s="400"/>
      <c r="FF90" s="400"/>
    </row>
    <row r="91" spans="2:162" s="420" customFormat="1" x14ac:dyDescent="0.3">
      <c r="B91" s="422"/>
      <c r="C91" s="422"/>
      <c r="D91" s="422"/>
      <c r="E91" s="422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0"/>
      <c r="Q91" s="400"/>
      <c r="R91" s="400"/>
      <c r="S91" s="400"/>
      <c r="T91" s="400"/>
      <c r="U91" s="400"/>
      <c r="V91" s="400"/>
      <c r="W91" s="400"/>
      <c r="X91" s="400"/>
      <c r="Y91" s="400"/>
      <c r="Z91" s="400"/>
      <c r="AA91" s="400"/>
      <c r="AB91" s="400"/>
      <c r="AC91" s="400"/>
      <c r="AD91" s="400"/>
      <c r="AE91" s="400"/>
      <c r="AF91" s="400"/>
      <c r="AG91" s="400"/>
      <c r="AH91" s="400"/>
      <c r="AI91" s="400"/>
      <c r="AJ91" s="400"/>
      <c r="AK91" s="400"/>
      <c r="AL91" s="400"/>
      <c r="AM91" s="400"/>
      <c r="AN91" s="400"/>
      <c r="AO91" s="400"/>
      <c r="AP91" s="400"/>
      <c r="AQ91" s="400"/>
      <c r="AR91" s="400"/>
      <c r="AS91" s="400"/>
      <c r="AT91" s="400"/>
      <c r="AU91" s="400"/>
      <c r="AV91" s="400"/>
      <c r="AW91" s="400"/>
      <c r="AX91" s="400"/>
      <c r="AY91" s="400"/>
      <c r="AZ91" s="400"/>
      <c r="BA91" s="400"/>
      <c r="BB91" s="400"/>
      <c r="BC91" s="400"/>
      <c r="BD91" s="400"/>
      <c r="BE91" s="400"/>
      <c r="BF91" s="400"/>
      <c r="BG91" s="400"/>
      <c r="BH91" s="400"/>
      <c r="BI91" s="400"/>
      <c r="BJ91" s="400"/>
      <c r="BK91" s="400"/>
      <c r="BL91" s="400"/>
      <c r="BM91" s="400"/>
      <c r="BN91" s="400"/>
      <c r="BO91" s="400"/>
      <c r="BP91" s="400"/>
      <c r="BQ91" s="400"/>
      <c r="BR91" s="400"/>
      <c r="BS91" s="400"/>
      <c r="BT91" s="400"/>
      <c r="BU91" s="400"/>
      <c r="BV91" s="400"/>
      <c r="BW91" s="400"/>
      <c r="BX91" s="400"/>
      <c r="BY91" s="400"/>
      <c r="BZ91" s="400"/>
      <c r="CA91" s="400"/>
      <c r="CB91" s="400"/>
      <c r="CC91" s="400"/>
      <c r="CD91" s="400"/>
      <c r="CE91" s="400"/>
      <c r="CF91" s="400"/>
      <c r="CG91" s="400"/>
      <c r="CH91" s="400"/>
      <c r="CI91" s="400"/>
      <c r="CJ91" s="400"/>
      <c r="CK91" s="400"/>
      <c r="CL91" s="400"/>
      <c r="CM91" s="400"/>
      <c r="CN91" s="400"/>
      <c r="CO91" s="400"/>
      <c r="CP91" s="400"/>
      <c r="CQ91" s="400"/>
      <c r="CR91" s="400"/>
      <c r="CS91" s="400"/>
      <c r="CT91" s="400"/>
      <c r="CU91" s="400"/>
      <c r="CV91" s="400"/>
      <c r="CW91" s="400"/>
      <c r="CX91" s="400"/>
      <c r="CY91" s="400"/>
      <c r="CZ91" s="400"/>
      <c r="DA91" s="400"/>
      <c r="DB91" s="400"/>
      <c r="DC91" s="400"/>
      <c r="DD91" s="400"/>
      <c r="DE91" s="400"/>
      <c r="DF91" s="400"/>
      <c r="DG91" s="400"/>
      <c r="DH91" s="400"/>
      <c r="DI91" s="400"/>
      <c r="DJ91" s="400"/>
      <c r="DK91" s="400"/>
      <c r="DL91" s="400"/>
      <c r="DM91" s="400"/>
      <c r="DN91" s="400"/>
      <c r="DO91" s="400"/>
      <c r="DP91" s="400"/>
      <c r="DQ91" s="400"/>
      <c r="DR91" s="400"/>
      <c r="DS91" s="400"/>
      <c r="DT91" s="400"/>
      <c r="DU91" s="400"/>
      <c r="DV91" s="400"/>
      <c r="DW91" s="400"/>
      <c r="DX91" s="400"/>
      <c r="DY91" s="400"/>
      <c r="DZ91" s="400"/>
      <c r="EA91" s="400"/>
      <c r="EB91" s="400"/>
      <c r="EC91" s="400"/>
      <c r="ED91" s="400"/>
      <c r="EE91" s="400"/>
      <c r="EF91" s="400"/>
      <c r="EG91" s="400"/>
      <c r="EH91" s="400"/>
      <c r="EI91" s="400"/>
      <c r="EJ91" s="400"/>
      <c r="EK91" s="400"/>
      <c r="EL91" s="400"/>
      <c r="EM91" s="400"/>
      <c r="EN91" s="400"/>
      <c r="EO91" s="400"/>
      <c r="EP91" s="400"/>
      <c r="EQ91" s="400"/>
      <c r="ER91" s="400"/>
      <c r="ES91" s="400"/>
      <c r="ET91" s="400"/>
      <c r="EU91" s="400"/>
      <c r="EV91" s="400"/>
      <c r="EW91" s="400"/>
      <c r="EX91" s="400"/>
      <c r="EY91" s="400"/>
      <c r="EZ91" s="400"/>
      <c r="FA91" s="400"/>
      <c r="FB91" s="400"/>
      <c r="FC91" s="400"/>
      <c r="FD91" s="400"/>
      <c r="FE91" s="400"/>
      <c r="FF91" s="400"/>
    </row>
    <row r="92" spans="2:162" s="420" customFormat="1" x14ac:dyDescent="0.3">
      <c r="B92" s="421"/>
      <c r="C92" s="421"/>
      <c r="D92" s="421"/>
      <c r="E92" s="421"/>
      <c r="F92" s="400"/>
      <c r="G92" s="400"/>
      <c r="H92" s="400"/>
      <c r="I92" s="400"/>
      <c r="J92" s="400"/>
      <c r="K92" s="400"/>
      <c r="L92" s="400"/>
      <c r="M92" s="400"/>
      <c r="N92" s="400"/>
      <c r="O92" s="400"/>
      <c r="P92" s="400"/>
      <c r="Q92" s="400"/>
      <c r="R92" s="400"/>
      <c r="S92" s="400"/>
      <c r="T92" s="400"/>
      <c r="U92" s="400"/>
      <c r="V92" s="400"/>
      <c r="W92" s="400"/>
      <c r="X92" s="400"/>
      <c r="Y92" s="400"/>
      <c r="Z92" s="400"/>
      <c r="AA92" s="400"/>
      <c r="AB92" s="400"/>
      <c r="AC92" s="400"/>
      <c r="AD92" s="400"/>
      <c r="AE92" s="400"/>
      <c r="AF92" s="400"/>
      <c r="AG92" s="400"/>
      <c r="AH92" s="400"/>
      <c r="AI92" s="400"/>
      <c r="AJ92" s="400"/>
      <c r="AK92" s="400"/>
      <c r="AL92" s="400"/>
      <c r="AM92" s="400"/>
      <c r="AN92" s="400"/>
      <c r="AO92" s="400"/>
      <c r="AP92" s="400"/>
      <c r="AQ92" s="400"/>
      <c r="AR92" s="400"/>
      <c r="AS92" s="400"/>
      <c r="AT92" s="400"/>
      <c r="AU92" s="400"/>
      <c r="AV92" s="400"/>
      <c r="AW92" s="400"/>
      <c r="AX92" s="400"/>
      <c r="AY92" s="400"/>
      <c r="AZ92" s="400"/>
      <c r="BA92" s="400"/>
      <c r="BB92" s="400"/>
      <c r="BC92" s="400"/>
      <c r="BD92" s="400"/>
      <c r="BE92" s="400"/>
      <c r="BF92" s="400"/>
      <c r="BG92" s="400"/>
      <c r="BH92" s="400"/>
      <c r="BI92" s="400"/>
      <c r="BJ92" s="400"/>
      <c r="BK92" s="400"/>
      <c r="BL92" s="400"/>
      <c r="BM92" s="400"/>
      <c r="BN92" s="400"/>
      <c r="BO92" s="400"/>
      <c r="BP92" s="400"/>
      <c r="BQ92" s="400"/>
      <c r="BR92" s="400"/>
      <c r="BS92" s="400"/>
      <c r="BT92" s="400"/>
      <c r="BU92" s="400"/>
      <c r="BV92" s="400"/>
      <c r="BW92" s="400"/>
      <c r="BX92" s="400"/>
      <c r="BY92" s="400"/>
      <c r="BZ92" s="400"/>
      <c r="CA92" s="400"/>
      <c r="CB92" s="400"/>
      <c r="CC92" s="400"/>
      <c r="CD92" s="400"/>
      <c r="CE92" s="400"/>
      <c r="CF92" s="400"/>
      <c r="CG92" s="400"/>
      <c r="CH92" s="400"/>
      <c r="CI92" s="400"/>
      <c r="CJ92" s="400"/>
      <c r="CK92" s="400"/>
      <c r="CL92" s="400"/>
      <c r="CM92" s="400"/>
      <c r="CN92" s="400"/>
      <c r="CO92" s="400"/>
      <c r="CP92" s="400"/>
      <c r="CQ92" s="400"/>
      <c r="CR92" s="400"/>
      <c r="CS92" s="400"/>
      <c r="CT92" s="400"/>
      <c r="CU92" s="400"/>
      <c r="CV92" s="400"/>
      <c r="CW92" s="400"/>
      <c r="CX92" s="400"/>
      <c r="CY92" s="400"/>
      <c r="CZ92" s="400"/>
      <c r="DA92" s="400"/>
      <c r="DB92" s="400"/>
      <c r="DC92" s="400"/>
      <c r="DD92" s="400"/>
      <c r="DE92" s="400"/>
      <c r="DF92" s="400"/>
      <c r="DG92" s="400"/>
      <c r="DH92" s="400"/>
      <c r="DI92" s="400"/>
      <c r="DJ92" s="400"/>
      <c r="DK92" s="400"/>
      <c r="DL92" s="400"/>
      <c r="DM92" s="400"/>
      <c r="DN92" s="400"/>
      <c r="DO92" s="400"/>
      <c r="DP92" s="400"/>
      <c r="DQ92" s="400"/>
      <c r="DR92" s="400"/>
      <c r="DS92" s="400"/>
      <c r="DT92" s="400"/>
      <c r="DU92" s="400"/>
      <c r="DV92" s="400"/>
      <c r="DW92" s="400"/>
      <c r="DX92" s="400"/>
      <c r="DY92" s="400"/>
      <c r="DZ92" s="400"/>
      <c r="EA92" s="400"/>
      <c r="EB92" s="400"/>
      <c r="EC92" s="400"/>
      <c r="ED92" s="400"/>
      <c r="EE92" s="400"/>
      <c r="EF92" s="400"/>
      <c r="EG92" s="400"/>
      <c r="EH92" s="400"/>
      <c r="EI92" s="400"/>
      <c r="EJ92" s="400"/>
      <c r="EK92" s="400"/>
      <c r="EL92" s="400"/>
      <c r="EM92" s="400"/>
      <c r="EN92" s="400"/>
      <c r="EO92" s="400"/>
      <c r="EP92" s="400"/>
      <c r="EQ92" s="400"/>
      <c r="ER92" s="400"/>
      <c r="ES92" s="400"/>
      <c r="ET92" s="400"/>
      <c r="EU92" s="400"/>
      <c r="EV92" s="400"/>
      <c r="EW92" s="400"/>
      <c r="EX92" s="400"/>
      <c r="EY92" s="400"/>
      <c r="EZ92" s="400"/>
      <c r="FA92" s="400"/>
      <c r="FB92" s="400"/>
      <c r="FC92" s="400"/>
      <c r="FD92" s="400"/>
      <c r="FE92" s="400"/>
      <c r="FF92" s="400"/>
    </row>
    <row r="93" spans="2:162" s="420" customFormat="1" x14ac:dyDescent="0.3">
      <c r="B93" s="421"/>
      <c r="C93" s="421"/>
      <c r="D93" s="421"/>
      <c r="E93" s="421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/>
      <c r="Q93" s="400"/>
      <c r="R93" s="400"/>
      <c r="S93" s="400"/>
      <c r="T93" s="400"/>
      <c r="U93" s="400"/>
      <c r="V93" s="400"/>
      <c r="W93" s="400"/>
      <c r="X93" s="400"/>
      <c r="Y93" s="400"/>
      <c r="Z93" s="400"/>
      <c r="AA93" s="400"/>
      <c r="AB93" s="400"/>
      <c r="AC93" s="400"/>
      <c r="AD93" s="400"/>
      <c r="AE93" s="400"/>
      <c r="AF93" s="400"/>
      <c r="AG93" s="400"/>
      <c r="AH93" s="400"/>
      <c r="AI93" s="400"/>
      <c r="AJ93" s="400"/>
      <c r="AK93" s="400"/>
      <c r="AL93" s="400"/>
      <c r="AM93" s="400"/>
      <c r="AN93" s="400"/>
      <c r="AO93" s="400"/>
      <c r="AP93" s="400"/>
      <c r="AQ93" s="400"/>
      <c r="AR93" s="400"/>
      <c r="AS93" s="400"/>
      <c r="AT93" s="400"/>
      <c r="AU93" s="400"/>
      <c r="AV93" s="400"/>
      <c r="AW93" s="400"/>
      <c r="AX93" s="400"/>
      <c r="AY93" s="400"/>
      <c r="AZ93" s="400"/>
      <c r="BA93" s="400"/>
      <c r="BB93" s="400"/>
      <c r="BC93" s="400"/>
      <c r="BD93" s="400"/>
      <c r="BE93" s="400"/>
      <c r="BF93" s="400"/>
      <c r="BG93" s="400"/>
      <c r="BH93" s="400"/>
      <c r="BI93" s="400"/>
      <c r="BJ93" s="400"/>
      <c r="BK93" s="400"/>
      <c r="BL93" s="400"/>
      <c r="BM93" s="400"/>
      <c r="BN93" s="400"/>
      <c r="BO93" s="400"/>
      <c r="BP93" s="400"/>
      <c r="BQ93" s="400"/>
      <c r="BR93" s="400"/>
      <c r="BS93" s="400"/>
      <c r="BT93" s="400"/>
      <c r="BU93" s="400"/>
      <c r="BV93" s="400"/>
      <c r="BW93" s="400"/>
      <c r="BX93" s="400"/>
      <c r="BY93" s="400"/>
      <c r="BZ93" s="400"/>
      <c r="CA93" s="400"/>
      <c r="CB93" s="400"/>
      <c r="CC93" s="400"/>
      <c r="CD93" s="400"/>
      <c r="CE93" s="400"/>
      <c r="CF93" s="400"/>
      <c r="CG93" s="400"/>
      <c r="CH93" s="400"/>
      <c r="CI93" s="400"/>
      <c r="CJ93" s="400"/>
      <c r="CK93" s="400"/>
      <c r="CL93" s="400"/>
      <c r="CM93" s="400"/>
      <c r="CN93" s="400"/>
      <c r="CO93" s="400"/>
      <c r="CP93" s="400"/>
      <c r="CQ93" s="400"/>
      <c r="CR93" s="400"/>
      <c r="CS93" s="400"/>
      <c r="CT93" s="400"/>
      <c r="CU93" s="400"/>
      <c r="CV93" s="400"/>
      <c r="CW93" s="400"/>
      <c r="CX93" s="400"/>
      <c r="CY93" s="400"/>
      <c r="CZ93" s="400"/>
      <c r="DA93" s="400"/>
      <c r="DB93" s="400"/>
      <c r="DC93" s="400"/>
      <c r="DD93" s="400"/>
      <c r="DE93" s="400"/>
      <c r="DF93" s="400"/>
      <c r="DG93" s="400"/>
      <c r="DH93" s="400"/>
      <c r="DI93" s="400"/>
      <c r="DJ93" s="400"/>
      <c r="DK93" s="400"/>
      <c r="DL93" s="400"/>
      <c r="DM93" s="400"/>
      <c r="DN93" s="400"/>
      <c r="DO93" s="400"/>
      <c r="DP93" s="400"/>
      <c r="DQ93" s="400"/>
      <c r="DR93" s="400"/>
      <c r="DS93" s="400"/>
      <c r="DT93" s="400"/>
      <c r="DU93" s="400"/>
      <c r="DV93" s="400"/>
      <c r="DW93" s="400"/>
      <c r="DX93" s="400"/>
      <c r="DY93" s="400"/>
      <c r="DZ93" s="400"/>
      <c r="EA93" s="400"/>
      <c r="EB93" s="400"/>
      <c r="EC93" s="400"/>
      <c r="ED93" s="400"/>
      <c r="EE93" s="400"/>
      <c r="EF93" s="400"/>
      <c r="EG93" s="400"/>
      <c r="EH93" s="400"/>
      <c r="EI93" s="400"/>
      <c r="EJ93" s="400"/>
      <c r="EK93" s="400"/>
      <c r="EL93" s="400"/>
      <c r="EM93" s="400"/>
      <c r="EN93" s="400"/>
      <c r="EO93" s="400"/>
      <c r="EP93" s="400"/>
      <c r="EQ93" s="400"/>
      <c r="ER93" s="400"/>
      <c r="ES93" s="400"/>
      <c r="ET93" s="400"/>
      <c r="EU93" s="400"/>
      <c r="EV93" s="400"/>
      <c r="EW93" s="400"/>
      <c r="EX93" s="400"/>
      <c r="EY93" s="400"/>
      <c r="EZ93" s="400"/>
      <c r="FA93" s="400"/>
      <c r="FB93" s="400"/>
      <c r="FC93" s="400"/>
      <c r="FD93" s="400"/>
      <c r="FE93" s="400"/>
      <c r="FF93" s="400"/>
    </row>
    <row r="94" spans="2:162" s="420" customFormat="1" x14ac:dyDescent="0.3">
      <c r="B94" s="421"/>
      <c r="C94" s="421"/>
      <c r="D94" s="421"/>
      <c r="E94" s="421"/>
      <c r="F94" s="400"/>
      <c r="G94" s="400"/>
      <c r="H94" s="400"/>
      <c r="I94" s="400"/>
      <c r="J94" s="400"/>
      <c r="K94" s="400"/>
      <c r="L94" s="400"/>
      <c r="M94" s="400"/>
      <c r="N94" s="400"/>
      <c r="O94" s="400"/>
      <c r="P94" s="400"/>
      <c r="Q94" s="400"/>
      <c r="R94" s="400"/>
      <c r="S94" s="400"/>
      <c r="T94" s="400"/>
      <c r="U94" s="400"/>
      <c r="V94" s="400"/>
      <c r="W94" s="400"/>
      <c r="X94" s="400"/>
      <c r="Y94" s="400"/>
      <c r="Z94" s="400"/>
      <c r="AA94" s="400"/>
      <c r="AB94" s="400"/>
      <c r="AC94" s="400"/>
      <c r="AD94" s="400"/>
      <c r="AE94" s="400"/>
      <c r="AF94" s="400"/>
      <c r="AG94" s="400"/>
      <c r="AH94" s="400"/>
      <c r="AI94" s="400"/>
      <c r="AJ94" s="400"/>
      <c r="AK94" s="400"/>
      <c r="AL94" s="400"/>
      <c r="AM94" s="400"/>
      <c r="AN94" s="400"/>
      <c r="AO94" s="400"/>
      <c r="AP94" s="400"/>
      <c r="AQ94" s="400"/>
      <c r="AR94" s="400"/>
      <c r="AS94" s="400"/>
      <c r="AT94" s="400"/>
      <c r="AU94" s="400"/>
      <c r="AV94" s="400"/>
      <c r="AW94" s="400"/>
      <c r="AX94" s="400"/>
      <c r="AY94" s="400"/>
      <c r="AZ94" s="400"/>
      <c r="BA94" s="400"/>
      <c r="BB94" s="400"/>
      <c r="BC94" s="400"/>
      <c r="BD94" s="400"/>
      <c r="BE94" s="400"/>
      <c r="BF94" s="400"/>
      <c r="BG94" s="400"/>
      <c r="BH94" s="400"/>
      <c r="BI94" s="400"/>
      <c r="BJ94" s="400"/>
      <c r="BK94" s="400"/>
      <c r="BL94" s="400"/>
      <c r="BM94" s="400"/>
      <c r="BN94" s="400"/>
      <c r="BO94" s="400"/>
      <c r="BP94" s="400"/>
      <c r="BQ94" s="400"/>
      <c r="BR94" s="400"/>
      <c r="BS94" s="400"/>
      <c r="BT94" s="400"/>
      <c r="BU94" s="400"/>
      <c r="BV94" s="400"/>
      <c r="BW94" s="400"/>
      <c r="BX94" s="400"/>
      <c r="BY94" s="400"/>
      <c r="BZ94" s="400"/>
      <c r="CA94" s="400"/>
      <c r="CB94" s="400"/>
      <c r="CC94" s="400"/>
      <c r="CD94" s="400"/>
      <c r="CE94" s="400"/>
      <c r="CF94" s="400"/>
      <c r="CG94" s="400"/>
      <c r="CH94" s="400"/>
      <c r="CI94" s="400"/>
      <c r="CJ94" s="400"/>
      <c r="CK94" s="400"/>
      <c r="CL94" s="400"/>
      <c r="CM94" s="400"/>
      <c r="CN94" s="400"/>
      <c r="CO94" s="400"/>
      <c r="CP94" s="400"/>
      <c r="CQ94" s="400"/>
      <c r="CR94" s="400"/>
      <c r="CS94" s="400"/>
      <c r="CT94" s="400"/>
      <c r="CU94" s="400"/>
      <c r="CV94" s="400"/>
      <c r="CW94" s="400"/>
      <c r="CX94" s="400"/>
      <c r="CY94" s="400"/>
      <c r="CZ94" s="400"/>
      <c r="DA94" s="400"/>
      <c r="DB94" s="400"/>
      <c r="DC94" s="400"/>
      <c r="DD94" s="400"/>
      <c r="DE94" s="400"/>
      <c r="DF94" s="400"/>
      <c r="DG94" s="400"/>
      <c r="DH94" s="400"/>
      <c r="DI94" s="400"/>
      <c r="DJ94" s="400"/>
      <c r="DK94" s="400"/>
      <c r="DL94" s="400"/>
      <c r="DM94" s="400"/>
      <c r="DN94" s="400"/>
      <c r="DO94" s="400"/>
      <c r="DP94" s="400"/>
      <c r="DQ94" s="400"/>
      <c r="DR94" s="400"/>
      <c r="DS94" s="400"/>
      <c r="DT94" s="400"/>
      <c r="DU94" s="400"/>
      <c r="DV94" s="400"/>
      <c r="DW94" s="400"/>
      <c r="DX94" s="400"/>
      <c r="DY94" s="400"/>
      <c r="DZ94" s="400"/>
      <c r="EA94" s="400"/>
      <c r="EB94" s="400"/>
      <c r="EC94" s="400"/>
      <c r="ED94" s="400"/>
      <c r="EE94" s="400"/>
      <c r="EF94" s="400"/>
      <c r="EG94" s="400"/>
      <c r="EH94" s="400"/>
      <c r="EI94" s="400"/>
      <c r="EJ94" s="400"/>
      <c r="EK94" s="400"/>
      <c r="EL94" s="400"/>
      <c r="EM94" s="400"/>
      <c r="EN94" s="400"/>
      <c r="EO94" s="400"/>
      <c r="EP94" s="400"/>
      <c r="EQ94" s="400"/>
      <c r="ER94" s="400"/>
      <c r="ES94" s="400"/>
      <c r="ET94" s="400"/>
      <c r="EU94" s="400"/>
      <c r="EV94" s="400"/>
      <c r="EW94" s="400"/>
      <c r="EX94" s="400"/>
      <c r="EY94" s="400"/>
      <c r="EZ94" s="400"/>
      <c r="FA94" s="400"/>
      <c r="FB94" s="400"/>
      <c r="FC94" s="400"/>
      <c r="FD94" s="400"/>
      <c r="FE94" s="400"/>
      <c r="FF94" s="400"/>
    </row>
    <row r="95" spans="2:162" s="420" customFormat="1" x14ac:dyDescent="0.3">
      <c r="B95" s="421"/>
      <c r="C95" s="421"/>
      <c r="D95" s="421"/>
      <c r="E95" s="421"/>
      <c r="F95" s="400"/>
      <c r="G95" s="400"/>
      <c r="H95" s="400"/>
      <c r="I95" s="400"/>
      <c r="J95" s="400"/>
      <c r="K95" s="400"/>
      <c r="L95" s="400"/>
      <c r="M95" s="400"/>
      <c r="N95" s="400"/>
      <c r="O95" s="400"/>
      <c r="P95" s="400"/>
      <c r="Q95" s="400"/>
      <c r="R95" s="400"/>
      <c r="S95" s="400"/>
      <c r="T95" s="400"/>
      <c r="U95" s="400"/>
      <c r="V95" s="400"/>
      <c r="W95" s="400"/>
      <c r="X95" s="400"/>
      <c r="Y95" s="400"/>
      <c r="Z95" s="400"/>
      <c r="AA95" s="400"/>
      <c r="AB95" s="400"/>
      <c r="AC95" s="400"/>
      <c r="AD95" s="400"/>
      <c r="AE95" s="400"/>
      <c r="AF95" s="400"/>
      <c r="AG95" s="400"/>
      <c r="AH95" s="400"/>
      <c r="AI95" s="400"/>
      <c r="AJ95" s="400"/>
      <c r="AK95" s="400"/>
      <c r="AL95" s="400"/>
      <c r="AM95" s="400"/>
      <c r="AN95" s="400"/>
      <c r="AO95" s="400"/>
      <c r="AP95" s="400"/>
      <c r="AQ95" s="400"/>
      <c r="AR95" s="400"/>
      <c r="AS95" s="400"/>
      <c r="AT95" s="400"/>
      <c r="AU95" s="400"/>
      <c r="AV95" s="400"/>
      <c r="AW95" s="400"/>
      <c r="AX95" s="400"/>
      <c r="AY95" s="400"/>
      <c r="AZ95" s="400"/>
      <c r="BA95" s="400"/>
      <c r="BB95" s="400"/>
      <c r="BC95" s="400"/>
      <c r="BD95" s="400"/>
      <c r="BE95" s="400"/>
      <c r="BF95" s="400"/>
      <c r="BG95" s="400"/>
      <c r="BH95" s="400"/>
      <c r="BI95" s="400"/>
      <c r="BJ95" s="400"/>
      <c r="BK95" s="400"/>
      <c r="BL95" s="400"/>
      <c r="BM95" s="400"/>
      <c r="BN95" s="400"/>
      <c r="BO95" s="400"/>
      <c r="BP95" s="400"/>
      <c r="BQ95" s="400"/>
      <c r="BR95" s="400"/>
      <c r="BS95" s="400"/>
      <c r="BT95" s="400"/>
      <c r="BU95" s="400"/>
      <c r="BV95" s="400"/>
      <c r="BW95" s="400"/>
      <c r="BX95" s="400"/>
      <c r="BY95" s="400"/>
      <c r="BZ95" s="400"/>
      <c r="CA95" s="400"/>
      <c r="CB95" s="400"/>
      <c r="CC95" s="400"/>
      <c r="CD95" s="400"/>
      <c r="CE95" s="400"/>
      <c r="CF95" s="400"/>
      <c r="CG95" s="400"/>
      <c r="CH95" s="400"/>
      <c r="CI95" s="400"/>
      <c r="CJ95" s="400"/>
      <c r="CK95" s="400"/>
      <c r="CL95" s="400"/>
      <c r="CM95" s="400"/>
      <c r="CN95" s="400"/>
      <c r="CO95" s="400"/>
      <c r="CP95" s="400"/>
      <c r="CQ95" s="400"/>
      <c r="CR95" s="400"/>
      <c r="CS95" s="400"/>
      <c r="CT95" s="400"/>
      <c r="CU95" s="400"/>
      <c r="CV95" s="400"/>
      <c r="CW95" s="400"/>
      <c r="CX95" s="400"/>
      <c r="CY95" s="400"/>
      <c r="CZ95" s="400"/>
      <c r="DA95" s="400"/>
      <c r="DB95" s="400"/>
      <c r="DC95" s="400"/>
      <c r="DD95" s="400"/>
      <c r="DE95" s="400"/>
      <c r="DF95" s="400"/>
      <c r="DG95" s="400"/>
      <c r="DH95" s="400"/>
      <c r="DI95" s="400"/>
      <c r="DJ95" s="400"/>
      <c r="DK95" s="400"/>
      <c r="DL95" s="400"/>
      <c r="DM95" s="400"/>
      <c r="DN95" s="400"/>
      <c r="DO95" s="400"/>
      <c r="DP95" s="400"/>
      <c r="DQ95" s="400"/>
      <c r="DR95" s="400"/>
      <c r="DS95" s="400"/>
      <c r="DT95" s="400"/>
      <c r="DU95" s="400"/>
      <c r="DV95" s="400"/>
      <c r="DW95" s="400"/>
      <c r="DX95" s="400"/>
      <c r="DY95" s="400"/>
      <c r="DZ95" s="400"/>
      <c r="EA95" s="400"/>
      <c r="EB95" s="400"/>
      <c r="EC95" s="400"/>
      <c r="ED95" s="400"/>
      <c r="EE95" s="400"/>
      <c r="EF95" s="400"/>
      <c r="EG95" s="400"/>
      <c r="EH95" s="400"/>
      <c r="EI95" s="400"/>
      <c r="EJ95" s="400"/>
      <c r="EK95" s="400"/>
      <c r="EL95" s="400"/>
      <c r="EM95" s="400"/>
      <c r="EN95" s="400"/>
      <c r="EO95" s="400"/>
      <c r="EP95" s="400"/>
      <c r="EQ95" s="400"/>
      <c r="ER95" s="400"/>
      <c r="ES95" s="400"/>
      <c r="ET95" s="400"/>
      <c r="EU95" s="400"/>
      <c r="EV95" s="400"/>
      <c r="EW95" s="400"/>
      <c r="EX95" s="400"/>
      <c r="EY95" s="400"/>
      <c r="EZ95" s="400"/>
      <c r="FA95" s="400"/>
      <c r="FB95" s="400"/>
      <c r="FC95" s="400"/>
      <c r="FD95" s="400"/>
      <c r="FE95" s="400"/>
      <c r="FF95" s="400"/>
    </row>
    <row r="96" spans="2:162" s="420" customFormat="1" x14ac:dyDescent="0.3">
      <c r="B96" s="421"/>
      <c r="C96" s="421"/>
      <c r="D96" s="421"/>
      <c r="E96" s="421"/>
      <c r="F96" s="400"/>
      <c r="G96" s="400"/>
      <c r="H96" s="400"/>
      <c r="I96" s="400"/>
      <c r="J96" s="400"/>
      <c r="K96" s="400"/>
      <c r="L96" s="400"/>
      <c r="M96" s="400"/>
      <c r="N96" s="400"/>
      <c r="O96" s="400"/>
      <c r="P96" s="400"/>
      <c r="Q96" s="400"/>
      <c r="R96" s="400"/>
      <c r="S96" s="400"/>
      <c r="T96" s="400"/>
      <c r="U96" s="400"/>
      <c r="V96" s="400"/>
      <c r="W96" s="400"/>
      <c r="X96" s="400"/>
      <c r="Y96" s="400"/>
      <c r="Z96" s="400"/>
      <c r="AA96" s="400"/>
      <c r="AB96" s="400"/>
      <c r="AC96" s="400"/>
      <c r="AD96" s="400"/>
      <c r="AE96" s="400"/>
      <c r="AF96" s="400"/>
      <c r="AG96" s="400"/>
      <c r="AH96" s="400"/>
      <c r="AI96" s="400"/>
      <c r="AJ96" s="400"/>
      <c r="AK96" s="400"/>
      <c r="AL96" s="400"/>
      <c r="AM96" s="400"/>
      <c r="AN96" s="400"/>
      <c r="AO96" s="400"/>
      <c r="AP96" s="400"/>
      <c r="AQ96" s="400"/>
      <c r="AR96" s="400"/>
      <c r="AS96" s="400"/>
      <c r="AT96" s="400"/>
      <c r="AU96" s="400"/>
      <c r="AV96" s="400"/>
      <c r="AW96" s="400"/>
      <c r="AX96" s="400"/>
      <c r="AY96" s="400"/>
      <c r="AZ96" s="400"/>
      <c r="BA96" s="400"/>
      <c r="BB96" s="400"/>
      <c r="BC96" s="400"/>
      <c r="BD96" s="400"/>
      <c r="BE96" s="400"/>
      <c r="BF96" s="400"/>
      <c r="BG96" s="400"/>
      <c r="BH96" s="400"/>
      <c r="BI96" s="400"/>
      <c r="BJ96" s="400"/>
      <c r="BK96" s="400"/>
      <c r="BL96" s="400"/>
      <c r="BM96" s="400"/>
      <c r="BN96" s="400"/>
      <c r="BO96" s="400"/>
      <c r="BP96" s="400"/>
      <c r="BQ96" s="400"/>
      <c r="BR96" s="400"/>
      <c r="BS96" s="400"/>
      <c r="BT96" s="400"/>
      <c r="BU96" s="400"/>
      <c r="BV96" s="400"/>
      <c r="BW96" s="400"/>
      <c r="BX96" s="400"/>
      <c r="BY96" s="400"/>
      <c r="BZ96" s="400"/>
      <c r="CA96" s="400"/>
      <c r="CB96" s="400"/>
      <c r="CC96" s="400"/>
      <c r="CD96" s="400"/>
      <c r="CE96" s="400"/>
      <c r="CF96" s="400"/>
      <c r="CG96" s="400"/>
      <c r="CH96" s="400"/>
      <c r="CI96" s="400"/>
      <c r="CJ96" s="400"/>
      <c r="CK96" s="400"/>
      <c r="CL96" s="400"/>
      <c r="CM96" s="400"/>
      <c r="CN96" s="400"/>
      <c r="CO96" s="400"/>
      <c r="CP96" s="400"/>
      <c r="CQ96" s="400"/>
      <c r="CR96" s="400"/>
      <c r="CS96" s="400"/>
      <c r="CT96" s="400"/>
      <c r="CU96" s="400"/>
      <c r="CV96" s="400"/>
      <c r="CW96" s="400"/>
      <c r="CX96" s="400"/>
      <c r="CY96" s="400"/>
      <c r="CZ96" s="400"/>
      <c r="DA96" s="400"/>
      <c r="DB96" s="400"/>
      <c r="DC96" s="400"/>
      <c r="DD96" s="400"/>
      <c r="DE96" s="400"/>
      <c r="DF96" s="400"/>
      <c r="DG96" s="400"/>
      <c r="DH96" s="400"/>
      <c r="DI96" s="400"/>
      <c r="DJ96" s="400"/>
      <c r="DK96" s="400"/>
      <c r="DL96" s="400"/>
      <c r="DM96" s="400"/>
      <c r="DN96" s="400"/>
      <c r="DO96" s="400"/>
      <c r="DP96" s="400"/>
      <c r="DQ96" s="400"/>
      <c r="DR96" s="400"/>
      <c r="DS96" s="400"/>
      <c r="DT96" s="400"/>
      <c r="DU96" s="400"/>
      <c r="DV96" s="400"/>
      <c r="DW96" s="400"/>
      <c r="DX96" s="400"/>
      <c r="DY96" s="400"/>
      <c r="DZ96" s="400"/>
      <c r="EA96" s="400"/>
      <c r="EB96" s="400"/>
      <c r="EC96" s="400"/>
      <c r="ED96" s="400"/>
      <c r="EE96" s="400"/>
      <c r="EF96" s="400"/>
      <c r="EG96" s="400"/>
      <c r="EH96" s="400"/>
      <c r="EI96" s="400"/>
      <c r="EJ96" s="400"/>
      <c r="EK96" s="400"/>
      <c r="EL96" s="400"/>
      <c r="EM96" s="400"/>
      <c r="EN96" s="400"/>
      <c r="EO96" s="400"/>
      <c r="EP96" s="400"/>
      <c r="EQ96" s="400"/>
      <c r="ER96" s="400"/>
      <c r="ES96" s="400"/>
      <c r="ET96" s="400"/>
      <c r="EU96" s="400"/>
      <c r="EV96" s="400"/>
      <c r="EW96" s="400"/>
      <c r="EX96" s="400"/>
      <c r="EY96" s="400"/>
      <c r="EZ96" s="400"/>
      <c r="FA96" s="400"/>
      <c r="FB96" s="400"/>
      <c r="FC96" s="400"/>
      <c r="FD96" s="400"/>
      <c r="FE96" s="400"/>
      <c r="FF96" s="400"/>
    </row>
    <row r="97" spans="2:162" s="420" customFormat="1" x14ac:dyDescent="0.3">
      <c r="B97" s="421"/>
      <c r="C97" s="421"/>
      <c r="D97" s="421"/>
      <c r="E97" s="421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/>
      <c r="Q97" s="400"/>
      <c r="R97" s="400"/>
      <c r="S97" s="400"/>
      <c r="T97" s="400"/>
      <c r="U97" s="400"/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0"/>
      <c r="AM97" s="400"/>
      <c r="AN97" s="400"/>
      <c r="AO97" s="400"/>
      <c r="AP97" s="400"/>
      <c r="AQ97" s="400"/>
      <c r="AR97" s="400"/>
      <c r="AS97" s="400"/>
      <c r="AT97" s="400"/>
      <c r="AU97" s="400"/>
      <c r="AV97" s="400"/>
      <c r="AW97" s="400"/>
      <c r="AX97" s="400"/>
      <c r="AY97" s="400"/>
      <c r="AZ97" s="400"/>
      <c r="BA97" s="400"/>
      <c r="BB97" s="400"/>
      <c r="BC97" s="400"/>
      <c r="BD97" s="400"/>
      <c r="BE97" s="400"/>
      <c r="BF97" s="400"/>
      <c r="BG97" s="400"/>
      <c r="BH97" s="400"/>
      <c r="BI97" s="400"/>
      <c r="BJ97" s="400"/>
      <c r="BK97" s="400"/>
      <c r="BL97" s="400"/>
      <c r="BM97" s="400"/>
      <c r="BN97" s="400"/>
      <c r="BO97" s="400"/>
      <c r="BP97" s="400"/>
      <c r="BQ97" s="400"/>
      <c r="BR97" s="400"/>
      <c r="BS97" s="400"/>
      <c r="BT97" s="400"/>
      <c r="BU97" s="400"/>
      <c r="BV97" s="400"/>
      <c r="BW97" s="400"/>
      <c r="BX97" s="400"/>
      <c r="BY97" s="400"/>
      <c r="BZ97" s="400"/>
      <c r="CA97" s="400"/>
      <c r="CB97" s="400"/>
      <c r="CC97" s="400"/>
      <c r="CD97" s="400"/>
      <c r="CE97" s="400"/>
      <c r="CF97" s="400"/>
      <c r="CG97" s="400"/>
      <c r="CH97" s="400"/>
      <c r="CI97" s="400"/>
      <c r="CJ97" s="400"/>
      <c r="CK97" s="400"/>
      <c r="CL97" s="400"/>
      <c r="CM97" s="400"/>
      <c r="CN97" s="400"/>
      <c r="CO97" s="400"/>
      <c r="CP97" s="400"/>
      <c r="CQ97" s="400"/>
      <c r="CR97" s="400"/>
      <c r="CS97" s="400"/>
      <c r="CT97" s="400"/>
      <c r="CU97" s="400"/>
      <c r="CV97" s="400"/>
      <c r="CW97" s="400"/>
      <c r="CX97" s="400"/>
      <c r="CY97" s="400"/>
      <c r="CZ97" s="400"/>
      <c r="DA97" s="400"/>
      <c r="DB97" s="400"/>
      <c r="DC97" s="400"/>
      <c r="DD97" s="400"/>
      <c r="DE97" s="400"/>
      <c r="DF97" s="400"/>
      <c r="DG97" s="400"/>
      <c r="DH97" s="400"/>
      <c r="DI97" s="400"/>
      <c r="DJ97" s="400"/>
      <c r="DK97" s="400"/>
      <c r="DL97" s="400"/>
      <c r="DM97" s="400"/>
      <c r="DN97" s="400"/>
      <c r="DO97" s="400"/>
      <c r="DP97" s="400"/>
      <c r="DQ97" s="400"/>
      <c r="DR97" s="400"/>
      <c r="DS97" s="400"/>
      <c r="DT97" s="400"/>
      <c r="DU97" s="400"/>
      <c r="DV97" s="400"/>
      <c r="DW97" s="400"/>
      <c r="DX97" s="400"/>
      <c r="DY97" s="400"/>
      <c r="DZ97" s="400"/>
      <c r="EA97" s="400"/>
      <c r="EB97" s="400"/>
      <c r="EC97" s="400"/>
      <c r="ED97" s="400"/>
      <c r="EE97" s="400"/>
      <c r="EF97" s="400"/>
      <c r="EG97" s="400"/>
      <c r="EH97" s="400"/>
      <c r="EI97" s="400"/>
      <c r="EJ97" s="400"/>
      <c r="EK97" s="400"/>
      <c r="EL97" s="400"/>
      <c r="EM97" s="400"/>
      <c r="EN97" s="400"/>
      <c r="EO97" s="400"/>
      <c r="EP97" s="400"/>
      <c r="EQ97" s="400"/>
      <c r="ER97" s="400"/>
      <c r="ES97" s="400"/>
      <c r="ET97" s="400"/>
      <c r="EU97" s="400"/>
      <c r="EV97" s="400"/>
      <c r="EW97" s="400"/>
      <c r="EX97" s="400"/>
      <c r="EY97" s="400"/>
      <c r="EZ97" s="400"/>
      <c r="FA97" s="400"/>
      <c r="FB97" s="400"/>
      <c r="FC97" s="400"/>
      <c r="FD97" s="400"/>
      <c r="FE97" s="400"/>
      <c r="FF97" s="400"/>
    </row>
    <row r="98" spans="2:162" s="420" customFormat="1" x14ac:dyDescent="0.3">
      <c r="B98" s="421"/>
      <c r="C98" s="421"/>
      <c r="D98" s="421"/>
      <c r="E98" s="421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400"/>
      <c r="Q98" s="400"/>
      <c r="R98" s="400"/>
      <c r="S98" s="400"/>
      <c r="T98" s="400"/>
      <c r="U98" s="400"/>
      <c r="V98" s="400"/>
      <c r="W98" s="400"/>
      <c r="X98" s="400"/>
      <c r="Y98" s="400"/>
      <c r="Z98" s="400"/>
      <c r="AA98" s="400"/>
      <c r="AB98" s="400"/>
      <c r="AC98" s="400"/>
      <c r="AD98" s="400"/>
      <c r="AE98" s="400"/>
      <c r="AF98" s="400"/>
      <c r="AG98" s="400"/>
      <c r="AH98" s="400"/>
      <c r="AI98" s="400"/>
      <c r="AJ98" s="400"/>
      <c r="AK98" s="400"/>
      <c r="AL98" s="400"/>
      <c r="AM98" s="400"/>
      <c r="AN98" s="400"/>
      <c r="AO98" s="400"/>
      <c r="AP98" s="400"/>
      <c r="AQ98" s="400"/>
      <c r="AR98" s="400"/>
      <c r="AS98" s="400"/>
      <c r="AT98" s="400"/>
      <c r="AU98" s="400"/>
      <c r="AV98" s="400"/>
      <c r="AW98" s="400"/>
      <c r="AX98" s="400"/>
      <c r="AY98" s="400"/>
      <c r="AZ98" s="400"/>
      <c r="BA98" s="400"/>
      <c r="BB98" s="400"/>
      <c r="BC98" s="400"/>
      <c r="BD98" s="400"/>
      <c r="BE98" s="400"/>
      <c r="BF98" s="400"/>
      <c r="BG98" s="400"/>
      <c r="BH98" s="400"/>
      <c r="BI98" s="400"/>
      <c r="BJ98" s="400"/>
      <c r="BK98" s="400"/>
      <c r="BL98" s="400"/>
      <c r="BM98" s="400"/>
      <c r="BN98" s="400"/>
      <c r="BO98" s="400"/>
      <c r="BP98" s="400"/>
      <c r="BQ98" s="400"/>
      <c r="BR98" s="400"/>
      <c r="BS98" s="400"/>
      <c r="BT98" s="400"/>
      <c r="BU98" s="400"/>
      <c r="BV98" s="400"/>
      <c r="BW98" s="400"/>
      <c r="BX98" s="400"/>
      <c r="BY98" s="400"/>
      <c r="BZ98" s="400"/>
      <c r="CA98" s="400"/>
      <c r="CB98" s="400"/>
      <c r="CC98" s="400"/>
      <c r="CD98" s="400"/>
      <c r="CE98" s="400"/>
      <c r="CF98" s="400"/>
      <c r="CG98" s="400"/>
      <c r="CH98" s="400"/>
      <c r="CI98" s="400"/>
      <c r="CJ98" s="400"/>
      <c r="CK98" s="400"/>
      <c r="CL98" s="400"/>
      <c r="CM98" s="400"/>
      <c r="CN98" s="400"/>
      <c r="CO98" s="400"/>
      <c r="CP98" s="400"/>
      <c r="CQ98" s="400"/>
      <c r="CR98" s="400"/>
      <c r="CS98" s="400"/>
      <c r="CT98" s="400"/>
      <c r="CU98" s="400"/>
      <c r="CV98" s="400"/>
      <c r="CW98" s="400"/>
      <c r="CX98" s="400"/>
      <c r="CY98" s="400"/>
      <c r="CZ98" s="400"/>
      <c r="DA98" s="400"/>
      <c r="DB98" s="400"/>
      <c r="DC98" s="400"/>
      <c r="DD98" s="400"/>
      <c r="DE98" s="400"/>
      <c r="DF98" s="400"/>
      <c r="DG98" s="400"/>
      <c r="DH98" s="400"/>
      <c r="DI98" s="400"/>
      <c r="DJ98" s="400"/>
      <c r="DK98" s="400"/>
      <c r="DL98" s="400"/>
      <c r="DM98" s="400"/>
      <c r="DN98" s="400"/>
      <c r="DO98" s="400"/>
      <c r="DP98" s="400"/>
      <c r="DQ98" s="400"/>
      <c r="DR98" s="400"/>
      <c r="DS98" s="400"/>
      <c r="DT98" s="400"/>
      <c r="DU98" s="400"/>
      <c r="DV98" s="400"/>
      <c r="DW98" s="400"/>
      <c r="DX98" s="400"/>
      <c r="DY98" s="400"/>
      <c r="DZ98" s="400"/>
      <c r="EA98" s="400"/>
      <c r="EB98" s="400"/>
      <c r="EC98" s="400"/>
      <c r="ED98" s="400"/>
      <c r="EE98" s="400"/>
      <c r="EF98" s="400"/>
      <c r="EG98" s="400"/>
      <c r="EH98" s="400"/>
      <c r="EI98" s="400"/>
      <c r="EJ98" s="400"/>
      <c r="EK98" s="400"/>
      <c r="EL98" s="400"/>
      <c r="EM98" s="400"/>
      <c r="EN98" s="400"/>
      <c r="EO98" s="400"/>
      <c r="EP98" s="400"/>
      <c r="EQ98" s="400"/>
      <c r="ER98" s="400"/>
      <c r="ES98" s="400"/>
      <c r="ET98" s="400"/>
      <c r="EU98" s="400"/>
      <c r="EV98" s="400"/>
      <c r="EW98" s="400"/>
      <c r="EX98" s="400"/>
      <c r="EY98" s="400"/>
      <c r="EZ98" s="400"/>
      <c r="FA98" s="400"/>
      <c r="FB98" s="400"/>
      <c r="FC98" s="400"/>
      <c r="FD98" s="400"/>
      <c r="FE98" s="400"/>
      <c r="FF98" s="400"/>
    </row>
    <row r="99" spans="2:162" s="420" customFormat="1" x14ac:dyDescent="0.3">
      <c r="B99" s="423"/>
      <c r="C99" s="423"/>
      <c r="D99" s="423"/>
      <c r="E99" s="423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400"/>
      <c r="Q99" s="400"/>
      <c r="R99" s="400"/>
      <c r="S99" s="400"/>
      <c r="T99" s="400"/>
      <c r="U99" s="400"/>
      <c r="V99" s="400"/>
      <c r="W99" s="400"/>
      <c r="X99" s="400"/>
      <c r="Y99" s="400"/>
      <c r="Z99" s="400"/>
      <c r="AA99" s="400"/>
      <c r="AB99" s="400"/>
      <c r="AC99" s="400"/>
      <c r="AD99" s="400"/>
      <c r="AE99" s="400"/>
      <c r="AF99" s="400"/>
      <c r="AG99" s="400"/>
      <c r="AH99" s="400"/>
      <c r="AI99" s="400"/>
      <c r="AJ99" s="400"/>
      <c r="AK99" s="400"/>
      <c r="AL99" s="400"/>
      <c r="AM99" s="400"/>
      <c r="AN99" s="400"/>
      <c r="AO99" s="400"/>
      <c r="AP99" s="400"/>
      <c r="AQ99" s="400"/>
      <c r="AR99" s="400"/>
      <c r="AS99" s="400"/>
      <c r="AT99" s="400"/>
      <c r="AU99" s="400"/>
      <c r="AV99" s="400"/>
      <c r="AW99" s="400"/>
      <c r="AX99" s="400"/>
      <c r="AY99" s="400"/>
      <c r="AZ99" s="400"/>
      <c r="BA99" s="400"/>
      <c r="BB99" s="400"/>
      <c r="BC99" s="400"/>
      <c r="BD99" s="400"/>
      <c r="BE99" s="400"/>
      <c r="BF99" s="400"/>
      <c r="BG99" s="400"/>
      <c r="BH99" s="400"/>
      <c r="BI99" s="400"/>
      <c r="BJ99" s="400"/>
      <c r="BK99" s="400"/>
      <c r="BL99" s="400"/>
      <c r="BM99" s="400"/>
      <c r="BN99" s="400"/>
      <c r="BO99" s="400"/>
      <c r="BP99" s="400"/>
      <c r="BQ99" s="400"/>
      <c r="BR99" s="400"/>
      <c r="BS99" s="400"/>
      <c r="BT99" s="400"/>
      <c r="BU99" s="400"/>
      <c r="BV99" s="400"/>
      <c r="BW99" s="400"/>
      <c r="BX99" s="400"/>
      <c r="BY99" s="400"/>
      <c r="BZ99" s="400"/>
      <c r="CA99" s="400"/>
      <c r="CB99" s="400"/>
      <c r="CC99" s="400"/>
      <c r="CD99" s="400"/>
      <c r="CE99" s="400"/>
      <c r="CF99" s="400"/>
      <c r="CG99" s="400"/>
      <c r="CH99" s="400"/>
      <c r="CI99" s="400"/>
      <c r="CJ99" s="400"/>
      <c r="CK99" s="400"/>
      <c r="CL99" s="400"/>
      <c r="CM99" s="400"/>
      <c r="CN99" s="400"/>
      <c r="CO99" s="400"/>
      <c r="CP99" s="400"/>
      <c r="CQ99" s="400"/>
      <c r="CR99" s="400"/>
      <c r="CS99" s="400"/>
      <c r="CT99" s="400"/>
      <c r="CU99" s="400"/>
      <c r="CV99" s="400"/>
      <c r="CW99" s="400"/>
      <c r="CX99" s="400"/>
      <c r="CY99" s="400"/>
      <c r="CZ99" s="400"/>
      <c r="DA99" s="400"/>
      <c r="DB99" s="400"/>
      <c r="DC99" s="400"/>
      <c r="DD99" s="400"/>
      <c r="DE99" s="400"/>
      <c r="DF99" s="400"/>
      <c r="DG99" s="400"/>
      <c r="DH99" s="400"/>
      <c r="DI99" s="400"/>
      <c r="DJ99" s="400"/>
      <c r="DK99" s="400"/>
      <c r="DL99" s="400"/>
      <c r="DM99" s="400"/>
      <c r="DN99" s="400"/>
      <c r="DO99" s="400"/>
      <c r="DP99" s="400"/>
      <c r="DQ99" s="400"/>
      <c r="DR99" s="400"/>
      <c r="DS99" s="400"/>
      <c r="DT99" s="400"/>
      <c r="DU99" s="400"/>
      <c r="DV99" s="400"/>
      <c r="DW99" s="400"/>
      <c r="DX99" s="400"/>
      <c r="DY99" s="400"/>
      <c r="DZ99" s="400"/>
      <c r="EA99" s="400"/>
      <c r="EB99" s="400"/>
      <c r="EC99" s="400"/>
      <c r="ED99" s="400"/>
      <c r="EE99" s="400"/>
      <c r="EF99" s="400"/>
      <c r="EG99" s="400"/>
      <c r="EH99" s="400"/>
      <c r="EI99" s="400"/>
      <c r="EJ99" s="400"/>
      <c r="EK99" s="400"/>
      <c r="EL99" s="400"/>
      <c r="EM99" s="400"/>
      <c r="EN99" s="400"/>
      <c r="EO99" s="400"/>
      <c r="EP99" s="400"/>
      <c r="EQ99" s="400"/>
      <c r="ER99" s="400"/>
      <c r="ES99" s="400"/>
      <c r="ET99" s="400"/>
      <c r="EU99" s="400"/>
      <c r="EV99" s="400"/>
      <c r="EW99" s="400"/>
      <c r="EX99" s="400"/>
      <c r="EY99" s="400"/>
      <c r="EZ99" s="400"/>
      <c r="FA99" s="400"/>
      <c r="FB99" s="400"/>
      <c r="FC99" s="400"/>
      <c r="FD99" s="400"/>
      <c r="FE99" s="400"/>
      <c r="FF99" s="400"/>
    </row>
    <row r="100" spans="2:162" s="420" customFormat="1" x14ac:dyDescent="0.3">
      <c r="B100" s="423"/>
      <c r="C100" s="423"/>
      <c r="D100" s="423"/>
      <c r="E100" s="423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/>
      <c r="Q100" s="400"/>
      <c r="R100" s="400"/>
      <c r="S100" s="400"/>
      <c r="T100" s="400"/>
      <c r="U100" s="400"/>
      <c r="V100" s="400"/>
      <c r="W100" s="400"/>
      <c r="X100" s="400"/>
      <c r="Y100" s="400"/>
      <c r="Z100" s="400"/>
      <c r="AA100" s="400"/>
      <c r="AB100" s="400"/>
      <c r="AC100" s="400"/>
      <c r="AD100" s="400"/>
      <c r="AE100" s="400"/>
      <c r="AF100" s="400"/>
      <c r="AG100" s="400"/>
      <c r="AH100" s="400"/>
      <c r="AI100" s="400"/>
      <c r="AJ100" s="400"/>
      <c r="AK100" s="400"/>
      <c r="AL100" s="400"/>
      <c r="AM100" s="400"/>
      <c r="AN100" s="400"/>
      <c r="AO100" s="400"/>
      <c r="AP100" s="400"/>
      <c r="AQ100" s="400"/>
      <c r="AR100" s="400"/>
      <c r="AS100" s="400"/>
      <c r="AT100" s="400"/>
      <c r="AU100" s="400"/>
      <c r="AV100" s="400"/>
      <c r="AW100" s="400"/>
      <c r="AX100" s="400"/>
      <c r="AY100" s="400"/>
      <c r="AZ100" s="400"/>
      <c r="BA100" s="400"/>
      <c r="BB100" s="400"/>
      <c r="BC100" s="400"/>
      <c r="BD100" s="400"/>
      <c r="BE100" s="400"/>
      <c r="BF100" s="400"/>
      <c r="BG100" s="400"/>
      <c r="BH100" s="400"/>
      <c r="BI100" s="400"/>
      <c r="BJ100" s="400"/>
      <c r="BK100" s="400"/>
      <c r="BL100" s="400"/>
      <c r="BM100" s="400"/>
      <c r="BN100" s="400"/>
      <c r="BO100" s="400"/>
      <c r="BP100" s="400"/>
      <c r="BQ100" s="400"/>
      <c r="BR100" s="400"/>
      <c r="BS100" s="400"/>
      <c r="BT100" s="400"/>
      <c r="BU100" s="400"/>
      <c r="BV100" s="400"/>
      <c r="BW100" s="400"/>
      <c r="BX100" s="400"/>
      <c r="BY100" s="400"/>
      <c r="BZ100" s="400"/>
      <c r="CA100" s="400"/>
      <c r="CB100" s="400"/>
      <c r="CC100" s="400"/>
      <c r="CD100" s="400"/>
      <c r="CE100" s="400"/>
      <c r="CF100" s="400"/>
      <c r="CG100" s="400"/>
      <c r="CH100" s="400"/>
      <c r="CI100" s="400"/>
      <c r="CJ100" s="400"/>
      <c r="CK100" s="400"/>
      <c r="CL100" s="400"/>
      <c r="CM100" s="400"/>
      <c r="CN100" s="400"/>
      <c r="CO100" s="400"/>
      <c r="CP100" s="400"/>
      <c r="CQ100" s="400"/>
      <c r="CR100" s="400"/>
      <c r="CS100" s="400"/>
      <c r="CT100" s="400"/>
      <c r="CU100" s="400"/>
      <c r="CV100" s="400"/>
      <c r="CW100" s="400"/>
      <c r="CX100" s="400"/>
      <c r="CY100" s="400"/>
      <c r="CZ100" s="400"/>
      <c r="DA100" s="400"/>
      <c r="DB100" s="400"/>
      <c r="DC100" s="400"/>
      <c r="DD100" s="400"/>
      <c r="DE100" s="400"/>
      <c r="DF100" s="400"/>
      <c r="DG100" s="400"/>
      <c r="DH100" s="400"/>
      <c r="DI100" s="400"/>
      <c r="DJ100" s="400"/>
      <c r="DK100" s="400"/>
      <c r="DL100" s="400"/>
      <c r="DM100" s="400"/>
      <c r="DN100" s="400"/>
      <c r="DO100" s="400"/>
      <c r="DP100" s="400"/>
      <c r="DQ100" s="400"/>
      <c r="DR100" s="400"/>
      <c r="DS100" s="400"/>
      <c r="DT100" s="400"/>
      <c r="DU100" s="400"/>
      <c r="DV100" s="400"/>
      <c r="DW100" s="400"/>
      <c r="DX100" s="400"/>
      <c r="DY100" s="400"/>
      <c r="DZ100" s="400"/>
      <c r="EA100" s="400"/>
      <c r="EB100" s="400"/>
      <c r="EC100" s="400"/>
      <c r="ED100" s="400"/>
      <c r="EE100" s="400"/>
      <c r="EF100" s="400"/>
      <c r="EG100" s="400"/>
      <c r="EH100" s="400"/>
      <c r="EI100" s="400"/>
      <c r="EJ100" s="400"/>
      <c r="EK100" s="400"/>
      <c r="EL100" s="400"/>
      <c r="EM100" s="400"/>
      <c r="EN100" s="400"/>
      <c r="EO100" s="400"/>
      <c r="EP100" s="400"/>
      <c r="EQ100" s="400"/>
      <c r="ER100" s="400"/>
      <c r="ES100" s="400"/>
      <c r="ET100" s="400"/>
      <c r="EU100" s="400"/>
      <c r="EV100" s="400"/>
      <c r="EW100" s="400"/>
      <c r="EX100" s="400"/>
      <c r="EY100" s="400"/>
      <c r="EZ100" s="400"/>
      <c r="FA100" s="400"/>
      <c r="FB100" s="400"/>
      <c r="FC100" s="400"/>
      <c r="FD100" s="400"/>
      <c r="FE100" s="400"/>
      <c r="FF100" s="400"/>
    </row>
    <row r="101" spans="2:162" s="420" customFormat="1" x14ac:dyDescent="0.3">
      <c r="B101" s="422"/>
      <c r="C101" s="422"/>
      <c r="D101" s="422"/>
      <c r="E101" s="422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400"/>
      <c r="Q101" s="400"/>
      <c r="R101" s="400"/>
      <c r="S101" s="400"/>
      <c r="T101" s="400"/>
      <c r="U101" s="400"/>
      <c r="V101" s="400"/>
      <c r="W101" s="400"/>
      <c r="X101" s="400"/>
      <c r="Y101" s="400"/>
      <c r="Z101" s="400"/>
      <c r="AA101" s="400"/>
      <c r="AB101" s="400"/>
      <c r="AC101" s="400"/>
      <c r="AD101" s="400"/>
      <c r="AE101" s="400"/>
      <c r="AF101" s="400"/>
      <c r="AG101" s="400"/>
      <c r="AH101" s="400"/>
      <c r="AI101" s="400"/>
      <c r="AJ101" s="400"/>
      <c r="AK101" s="400"/>
      <c r="AL101" s="400"/>
      <c r="AM101" s="400"/>
      <c r="AN101" s="400"/>
      <c r="AO101" s="400"/>
      <c r="AP101" s="400"/>
      <c r="AQ101" s="400"/>
      <c r="AR101" s="400"/>
      <c r="AS101" s="400"/>
      <c r="AT101" s="400"/>
      <c r="AU101" s="400"/>
      <c r="AV101" s="400"/>
      <c r="AW101" s="400"/>
      <c r="AX101" s="400"/>
      <c r="AY101" s="400"/>
      <c r="AZ101" s="400"/>
      <c r="BA101" s="400"/>
      <c r="BB101" s="400"/>
      <c r="BC101" s="400"/>
      <c r="BD101" s="400"/>
      <c r="BE101" s="400"/>
      <c r="BF101" s="400"/>
      <c r="BG101" s="400"/>
      <c r="BH101" s="400"/>
      <c r="BI101" s="400"/>
      <c r="BJ101" s="400"/>
      <c r="BK101" s="400"/>
      <c r="BL101" s="400"/>
      <c r="BM101" s="400"/>
      <c r="BN101" s="400"/>
      <c r="BO101" s="400"/>
      <c r="BP101" s="400"/>
      <c r="BQ101" s="400"/>
      <c r="BR101" s="400"/>
      <c r="BS101" s="400"/>
      <c r="BT101" s="400"/>
      <c r="BU101" s="400"/>
      <c r="BV101" s="400"/>
      <c r="BW101" s="400"/>
      <c r="BX101" s="400"/>
      <c r="BY101" s="400"/>
      <c r="BZ101" s="400"/>
      <c r="CA101" s="400"/>
      <c r="CB101" s="400"/>
      <c r="CC101" s="400"/>
      <c r="CD101" s="400"/>
      <c r="CE101" s="400"/>
      <c r="CF101" s="400"/>
      <c r="CG101" s="400"/>
      <c r="CH101" s="400"/>
      <c r="CI101" s="400"/>
      <c r="CJ101" s="400"/>
      <c r="CK101" s="400"/>
      <c r="CL101" s="400"/>
      <c r="CM101" s="400"/>
      <c r="CN101" s="400"/>
      <c r="CO101" s="400"/>
      <c r="CP101" s="400"/>
      <c r="CQ101" s="400"/>
      <c r="CR101" s="400"/>
      <c r="CS101" s="400"/>
      <c r="CT101" s="400"/>
      <c r="CU101" s="400"/>
      <c r="CV101" s="400"/>
      <c r="CW101" s="400"/>
      <c r="CX101" s="400"/>
      <c r="CY101" s="400"/>
      <c r="CZ101" s="400"/>
      <c r="DA101" s="400"/>
      <c r="DB101" s="400"/>
      <c r="DC101" s="400"/>
      <c r="DD101" s="400"/>
      <c r="DE101" s="400"/>
      <c r="DF101" s="400"/>
      <c r="DG101" s="400"/>
      <c r="DH101" s="400"/>
      <c r="DI101" s="400"/>
      <c r="DJ101" s="400"/>
      <c r="DK101" s="400"/>
      <c r="DL101" s="400"/>
      <c r="DM101" s="400"/>
      <c r="DN101" s="400"/>
      <c r="DO101" s="400"/>
      <c r="DP101" s="400"/>
      <c r="DQ101" s="400"/>
      <c r="DR101" s="400"/>
      <c r="DS101" s="400"/>
      <c r="DT101" s="400"/>
      <c r="DU101" s="400"/>
      <c r="DV101" s="400"/>
      <c r="DW101" s="400"/>
      <c r="DX101" s="400"/>
      <c r="DY101" s="400"/>
      <c r="DZ101" s="400"/>
      <c r="EA101" s="400"/>
      <c r="EB101" s="400"/>
      <c r="EC101" s="400"/>
      <c r="ED101" s="400"/>
      <c r="EE101" s="400"/>
      <c r="EF101" s="400"/>
      <c r="EG101" s="400"/>
      <c r="EH101" s="400"/>
      <c r="EI101" s="400"/>
      <c r="EJ101" s="400"/>
      <c r="EK101" s="400"/>
      <c r="EL101" s="400"/>
      <c r="EM101" s="400"/>
      <c r="EN101" s="400"/>
      <c r="EO101" s="400"/>
      <c r="EP101" s="400"/>
      <c r="EQ101" s="400"/>
      <c r="ER101" s="400"/>
      <c r="ES101" s="400"/>
      <c r="ET101" s="400"/>
      <c r="EU101" s="400"/>
      <c r="EV101" s="400"/>
      <c r="EW101" s="400"/>
      <c r="EX101" s="400"/>
      <c r="EY101" s="400"/>
      <c r="EZ101" s="400"/>
      <c r="FA101" s="400"/>
      <c r="FB101" s="400"/>
      <c r="FC101" s="400"/>
      <c r="FD101" s="400"/>
      <c r="FE101" s="400"/>
      <c r="FF101" s="400"/>
    </row>
    <row r="102" spans="2:162" s="420" customFormat="1" x14ac:dyDescent="0.3">
      <c r="B102" s="422"/>
      <c r="C102" s="422"/>
      <c r="D102" s="422"/>
      <c r="E102" s="422"/>
      <c r="F102" s="400"/>
      <c r="G102" s="400"/>
      <c r="H102" s="400"/>
      <c r="I102" s="400"/>
      <c r="J102" s="400"/>
      <c r="K102" s="400"/>
      <c r="L102" s="400"/>
      <c r="M102" s="400"/>
      <c r="N102" s="400"/>
      <c r="O102" s="400"/>
      <c r="P102" s="400"/>
      <c r="Q102" s="400"/>
      <c r="R102" s="400"/>
      <c r="S102" s="400"/>
      <c r="T102" s="400"/>
      <c r="U102" s="400"/>
      <c r="V102" s="400"/>
      <c r="W102" s="400"/>
      <c r="X102" s="400"/>
      <c r="Y102" s="400"/>
      <c r="Z102" s="400"/>
      <c r="AA102" s="400"/>
      <c r="AB102" s="400"/>
      <c r="AC102" s="400"/>
      <c r="AD102" s="400"/>
      <c r="AE102" s="400"/>
      <c r="AF102" s="400"/>
      <c r="AG102" s="400"/>
      <c r="AH102" s="400"/>
      <c r="AI102" s="400"/>
      <c r="AJ102" s="400"/>
      <c r="AK102" s="400"/>
      <c r="AL102" s="400"/>
      <c r="AM102" s="400"/>
      <c r="AN102" s="400"/>
      <c r="AO102" s="400"/>
      <c r="AP102" s="400"/>
      <c r="AQ102" s="400"/>
      <c r="AR102" s="400"/>
      <c r="AS102" s="400"/>
      <c r="AT102" s="400"/>
      <c r="AU102" s="400"/>
      <c r="AV102" s="400"/>
      <c r="AW102" s="400"/>
      <c r="AX102" s="400"/>
      <c r="AY102" s="400"/>
      <c r="AZ102" s="400"/>
      <c r="BA102" s="400"/>
      <c r="BB102" s="400"/>
      <c r="BC102" s="400"/>
      <c r="BD102" s="400"/>
      <c r="BE102" s="400"/>
      <c r="BF102" s="400"/>
      <c r="BG102" s="400"/>
      <c r="BH102" s="400"/>
      <c r="BI102" s="400"/>
      <c r="BJ102" s="400"/>
      <c r="BK102" s="400"/>
      <c r="BL102" s="400"/>
      <c r="BM102" s="400"/>
      <c r="BN102" s="400"/>
      <c r="BO102" s="400"/>
      <c r="BP102" s="400"/>
      <c r="BQ102" s="400"/>
      <c r="BR102" s="400"/>
      <c r="BS102" s="400"/>
      <c r="BT102" s="400"/>
      <c r="BU102" s="400"/>
      <c r="BV102" s="400"/>
      <c r="BW102" s="400"/>
      <c r="BX102" s="400"/>
      <c r="BY102" s="400"/>
      <c r="BZ102" s="400"/>
      <c r="CA102" s="400"/>
      <c r="CB102" s="400"/>
      <c r="CC102" s="400"/>
      <c r="CD102" s="400"/>
      <c r="CE102" s="400"/>
      <c r="CF102" s="400"/>
      <c r="CG102" s="400"/>
      <c r="CH102" s="400"/>
      <c r="CI102" s="400"/>
      <c r="CJ102" s="400"/>
      <c r="CK102" s="400"/>
      <c r="CL102" s="400"/>
      <c r="CM102" s="400"/>
      <c r="CN102" s="400"/>
      <c r="CO102" s="400"/>
      <c r="CP102" s="400"/>
      <c r="CQ102" s="400"/>
      <c r="CR102" s="400"/>
      <c r="CS102" s="400"/>
      <c r="CT102" s="400"/>
      <c r="CU102" s="400"/>
      <c r="CV102" s="400"/>
      <c r="CW102" s="400"/>
      <c r="CX102" s="400"/>
      <c r="CY102" s="400"/>
      <c r="CZ102" s="400"/>
      <c r="DA102" s="400"/>
      <c r="DB102" s="400"/>
      <c r="DC102" s="400"/>
      <c r="DD102" s="400"/>
      <c r="DE102" s="400"/>
      <c r="DF102" s="400"/>
      <c r="DG102" s="400"/>
      <c r="DH102" s="400"/>
      <c r="DI102" s="400"/>
      <c r="DJ102" s="400"/>
      <c r="DK102" s="400"/>
      <c r="DL102" s="400"/>
      <c r="DM102" s="400"/>
      <c r="DN102" s="400"/>
      <c r="DO102" s="400"/>
      <c r="DP102" s="400"/>
      <c r="DQ102" s="400"/>
      <c r="DR102" s="400"/>
      <c r="DS102" s="400"/>
      <c r="DT102" s="400"/>
      <c r="DU102" s="400"/>
      <c r="DV102" s="400"/>
      <c r="DW102" s="400"/>
      <c r="DX102" s="400"/>
      <c r="DY102" s="400"/>
      <c r="DZ102" s="400"/>
      <c r="EA102" s="400"/>
      <c r="EB102" s="400"/>
      <c r="EC102" s="400"/>
      <c r="ED102" s="400"/>
      <c r="EE102" s="400"/>
      <c r="EF102" s="400"/>
      <c r="EG102" s="400"/>
      <c r="EH102" s="400"/>
      <c r="EI102" s="400"/>
      <c r="EJ102" s="400"/>
      <c r="EK102" s="400"/>
      <c r="EL102" s="400"/>
      <c r="EM102" s="400"/>
      <c r="EN102" s="400"/>
      <c r="EO102" s="400"/>
      <c r="EP102" s="400"/>
      <c r="EQ102" s="400"/>
      <c r="ER102" s="400"/>
      <c r="ES102" s="400"/>
      <c r="ET102" s="400"/>
      <c r="EU102" s="400"/>
      <c r="EV102" s="400"/>
      <c r="EW102" s="400"/>
      <c r="EX102" s="400"/>
      <c r="EY102" s="400"/>
      <c r="EZ102" s="400"/>
      <c r="FA102" s="400"/>
      <c r="FB102" s="400"/>
      <c r="FC102" s="400"/>
      <c r="FD102" s="400"/>
      <c r="FE102" s="400"/>
      <c r="FF102" s="400"/>
    </row>
    <row r="103" spans="2:162" s="420" customFormat="1" x14ac:dyDescent="0.3">
      <c r="B103" s="421"/>
      <c r="C103" s="421"/>
      <c r="D103" s="421"/>
      <c r="E103" s="421"/>
      <c r="F103" s="400"/>
      <c r="G103" s="400"/>
      <c r="H103" s="400"/>
      <c r="I103" s="400"/>
      <c r="J103" s="400"/>
      <c r="K103" s="400"/>
      <c r="L103" s="400"/>
      <c r="M103" s="400"/>
      <c r="N103" s="400"/>
      <c r="O103" s="400"/>
      <c r="P103" s="400"/>
      <c r="Q103" s="400"/>
      <c r="R103" s="400"/>
      <c r="S103" s="400"/>
      <c r="T103" s="400"/>
      <c r="U103" s="400"/>
      <c r="V103" s="400"/>
      <c r="W103" s="400"/>
      <c r="X103" s="400"/>
      <c r="Y103" s="400"/>
      <c r="Z103" s="400"/>
      <c r="AA103" s="400"/>
      <c r="AB103" s="400"/>
      <c r="AC103" s="400"/>
      <c r="AD103" s="400"/>
      <c r="AE103" s="400"/>
      <c r="AF103" s="400"/>
      <c r="AG103" s="400"/>
      <c r="AH103" s="400"/>
      <c r="AI103" s="400"/>
      <c r="AJ103" s="400"/>
      <c r="AK103" s="400"/>
      <c r="AL103" s="400"/>
      <c r="AM103" s="400"/>
      <c r="AN103" s="400"/>
      <c r="AO103" s="400"/>
      <c r="AP103" s="400"/>
      <c r="AQ103" s="400"/>
      <c r="AR103" s="400"/>
      <c r="AS103" s="400"/>
      <c r="AT103" s="400"/>
      <c r="AU103" s="400"/>
      <c r="AV103" s="400"/>
      <c r="AW103" s="400"/>
      <c r="AX103" s="400"/>
      <c r="AY103" s="400"/>
      <c r="AZ103" s="400"/>
      <c r="BA103" s="400"/>
      <c r="BB103" s="400"/>
      <c r="BC103" s="400"/>
      <c r="BD103" s="400"/>
      <c r="BE103" s="400"/>
      <c r="BF103" s="400"/>
      <c r="BG103" s="400"/>
      <c r="BH103" s="400"/>
      <c r="BI103" s="400"/>
      <c r="BJ103" s="400"/>
      <c r="BK103" s="400"/>
      <c r="BL103" s="400"/>
      <c r="BM103" s="400"/>
      <c r="BN103" s="400"/>
      <c r="BO103" s="400"/>
      <c r="BP103" s="400"/>
      <c r="BQ103" s="400"/>
      <c r="BR103" s="400"/>
      <c r="BS103" s="400"/>
      <c r="BT103" s="400"/>
      <c r="BU103" s="400"/>
      <c r="BV103" s="400"/>
      <c r="BW103" s="400"/>
      <c r="BX103" s="400"/>
      <c r="BY103" s="400"/>
      <c r="BZ103" s="400"/>
      <c r="CA103" s="400"/>
      <c r="CB103" s="400"/>
      <c r="CC103" s="400"/>
      <c r="CD103" s="400"/>
      <c r="CE103" s="400"/>
      <c r="CF103" s="400"/>
      <c r="CG103" s="400"/>
      <c r="CH103" s="400"/>
      <c r="CI103" s="400"/>
      <c r="CJ103" s="400"/>
      <c r="CK103" s="400"/>
      <c r="CL103" s="400"/>
      <c r="CM103" s="400"/>
      <c r="CN103" s="400"/>
      <c r="CO103" s="400"/>
      <c r="CP103" s="400"/>
      <c r="CQ103" s="400"/>
      <c r="CR103" s="400"/>
      <c r="CS103" s="400"/>
      <c r="CT103" s="400"/>
      <c r="CU103" s="400"/>
      <c r="CV103" s="400"/>
      <c r="CW103" s="400"/>
      <c r="CX103" s="400"/>
      <c r="CY103" s="400"/>
      <c r="CZ103" s="400"/>
      <c r="DA103" s="400"/>
      <c r="DB103" s="400"/>
      <c r="DC103" s="400"/>
      <c r="DD103" s="400"/>
      <c r="DE103" s="400"/>
      <c r="DF103" s="400"/>
      <c r="DG103" s="400"/>
      <c r="DH103" s="400"/>
      <c r="DI103" s="400"/>
      <c r="DJ103" s="400"/>
      <c r="DK103" s="400"/>
      <c r="DL103" s="400"/>
      <c r="DM103" s="400"/>
      <c r="DN103" s="400"/>
      <c r="DO103" s="400"/>
      <c r="DP103" s="400"/>
      <c r="DQ103" s="400"/>
      <c r="DR103" s="400"/>
      <c r="DS103" s="400"/>
      <c r="DT103" s="400"/>
      <c r="DU103" s="400"/>
      <c r="DV103" s="400"/>
      <c r="DW103" s="400"/>
      <c r="DX103" s="400"/>
      <c r="DY103" s="400"/>
      <c r="DZ103" s="400"/>
      <c r="EA103" s="400"/>
      <c r="EB103" s="400"/>
      <c r="EC103" s="400"/>
      <c r="ED103" s="400"/>
      <c r="EE103" s="400"/>
      <c r="EF103" s="400"/>
      <c r="EG103" s="400"/>
      <c r="EH103" s="400"/>
      <c r="EI103" s="400"/>
      <c r="EJ103" s="400"/>
      <c r="EK103" s="400"/>
      <c r="EL103" s="400"/>
      <c r="EM103" s="400"/>
      <c r="EN103" s="400"/>
      <c r="EO103" s="400"/>
      <c r="EP103" s="400"/>
      <c r="EQ103" s="400"/>
      <c r="ER103" s="400"/>
      <c r="ES103" s="400"/>
      <c r="ET103" s="400"/>
      <c r="EU103" s="400"/>
      <c r="EV103" s="400"/>
      <c r="EW103" s="400"/>
      <c r="EX103" s="400"/>
      <c r="EY103" s="400"/>
      <c r="EZ103" s="400"/>
      <c r="FA103" s="400"/>
      <c r="FB103" s="400"/>
      <c r="FC103" s="400"/>
      <c r="FD103" s="400"/>
      <c r="FE103" s="400"/>
      <c r="FF103" s="400"/>
    </row>
    <row r="104" spans="2:162" s="420" customFormat="1" x14ac:dyDescent="0.3">
      <c r="B104" s="421"/>
      <c r="C104" s="421"/>
      <c r="D104" s="421"/>
      <c r="E104" s="421"/>
      <c r="F104" s="400"/>
      <c r="G104" s="400"/>
      <c r="H104" s="400"/>
      <c r="I104" s="400"/>
      <c r="J104" s="400"/>
      <c r="K104" s="400"/>
      <c r="L104" s="400"/>
      <c r="M104" s="400"/>
      <c r="N104" s="400"/>
      <c r="O104" s="400"/>
      <c r="P104" s="400"/>
      <c r="Q104" s="400"/>
      <c r="R104" s="400"/>
      <c r="S104" s="400"/>
      <c r="T104" s="400"/>
      <c r="U104" s="400"/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0"/>
      <c r="BA104" s="400"/>
      <c r="BB104" s="400"/>
      <c r="BC104" s="400"/>
      <c r="BD104" s="400"/>
      <c r="BE104" s="400"/>
      <c r="BF104" s="400"/>
      <c r="BG104" s="400"/>
      <c r="BH104" s="400"/>
      <c r="BI104" s="400"/>
      <c r="BJ104" s="400"/>
      <c r="BK104" s="400"/>
      <c r="BL104" s="400"/>
      <c r="BM104" s="400"/>
      <c r="BN104" s="400"/>
      <c r="BO104" s="400"/>
      <c r="BP104" s="400"/>
      <c r="BQ104" s="400"/>
      <c r="BR104" s="400"/>
      <c r="BS104" s="400"/>
      <c r="BT104" s="400"/>
      <c r="BU104" s="400"/>
      <c r="BV104" s="400"/>
      <c r="BW104" s="400"/>
      <c r="BX104" s="400"/>
      <c r="BY104" s="400"/>
      <c r="BZ104" s="400"/>
      <c r="CA104" s="400"/>
      <c r="CB104" s="400"/>
      <c r="CC104" s="400"/>
      <c r="CD104" s="400"/>
      <c r="CE104" s="400"/>
      <c r="CF104" s="400"/>
      <c r="CG104" s="400"/>
      <c r="CH104" s="400"/>
      <c r="CI104" s="400"/>
      <c r="CJ104" s="400"/>
      <c r="CK104" s="400"/>
      <c r="CL104" s="400"/>
      <c r="CM104" s="400"/>
      <c r="CN104" s="400"/>
      <c r="CO104" s="400"/>
      <c r="CP104" s="400"/>
      <c r="CQ104" s="400"/>
      <c r="CR104" s="400"/>
      <c r="CS104" s="400"/>
      <c r="CT104" s="400"/>
      <c r="CU104" s="400"/>
      <c r="CV104" s="400"/>
      <c r="CW104" s="400"/>
      <c r="CX104" s="400"/>
      <c r="CY104" s="400"/>
      <c r="CZ104" s="400"/>
      <c r="DA104" s="400"/>
      <c r="DB104" s="400"/>
      <c r="DC104" s="400"/>
      <c r="DD104" s="400"/>
      <c r="DE104" s="400"/>
      <c r="DF104" s="400"/>
      <c r="DG104" s="400"/>
      <c r="DH104" s="400"/>
      <c r="DI104" s="400"/>
      <c r="DJ104" s="400"/>
      <c r="DK104" s="400"/>
      <c r="DL104" s="400"/>
      <c r="DM104" s="400"/>
      <c r="DN104" s="400"/>
      <c r="DO104" s="400"/>
      <c r="DP104" s="400"/>
      <c r="DQ104" s="400"/>
      <c r="DR104" s="400"/>
      <c r="DS104" s="400"/>
      <c r="DT104" s="400"/>
      <c r="DU104" s="400"/>
      <c r="DV104" s="400"/>
      <c r="DW104" s="400"/>
      <c r="DX104" s="400"/>
      <c r="DY104" s="400"/>
      <c r="DZ104" s="400"/>
      <c r="EA104" s="400"/>
      <c r="EB104" s="400"/>
      <c r="EC104" s="400"/>
      <c r="ED104" s="400"/>
      <c r="EE104" s="400"/>
      <c r="EF104" s="400"/>
      <c r="EG104" s="400"/>
      <c r="EH104" s="400"/>
      <c r="EI104" s="400"/>
      <c r="EJ104" s="400"/>
      <c r="EK104" s="400"/>
      <c r="EL104" s="400"/>
      <c r="EM104" s="400"/>
      <c r="EN104" s="400"/>
      <c r="EO104" s="400"/>
      <c r="EP104" s="400"/>
      <c r="EQ104" s="400"/>
      <c r="ER104" s="400"/>
      <c r="ES104" s="400"/>
      <c r="ET104" s="400"/>
      <c r="EU104" s="400"/>
      <c r="EV104" s="400"/>
      <c r="EW104" s="400"/>
      <c r="EX104" s="400"/>
      <c r="EY104" s="400"/>
      <c r="EZ104" s="400"/>
      <c r="FA104" s="400"/>
      <c r="FB104" s="400"/>
      <c r="FC104" s="400"/>
      <c r="FD104" s="400"/>
      <c r="FE104" s="400"/>
      <c r="FF104" s="400"/>
    </row>
    <row r="105" spans="2:162" s="420" customFormat="1" x14ac:dyDescent="0.3">
      <c r="B105" s="422"/>
      <c r="C105" s="422"/>
      <c r="D105" s="422"/>
      <c r="E105" s="422"/>
      <c r="F105" s="400"/>
      <c r="G105" s="400"/>
      <c r="H105" s="400"/>
      <c r="I105" s="400"/>
      <c r="J105" s="400"/>
      <c r="K105" s="400"/>
      <c r="L105" s="400"/>
      <c r="M105" s="400"/>
      <c r="N105" s="400"/>
      <c r="O105" s="400"/>
      <c r="P105" s="400"/>
      <c r="Q105" s="400"/>
      <c r="R105" s="400"/>
      <c r="S105" s="400"/>
      <c r="T105" s="400"/>
      <c r="U105" s="400"/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0"/>
      <c r="BA105" s="400"/>
      <c r="BB105" s="400"/>
      <c r="BC105" s="400"/>
      <c r="BD105" s="400"/>
      <c r="BE105" s="400"/>
      <c r="BF105" s="400"/>
      <c r="BG105" s="400"/>
      <c r="BH105" s="400"/>
      <c r="BI105" s="400"/>
      <c r="BJ105" s="400"/>
      <c r="BK105" s="400"/>
      <c r="BL105" s="400"/>
      <c r="BM105" s="400"/>
      <c r="BN105" s="400"/>
      <c r="BO105" s="400"/>
      <c r="BP105" s="400"/>
      <c r="BQ105" s="400"/>
      <c r="BR105" s="400"/>
      <c r="BS105" s="400"/>
      <c r="BT105" s="400"/>
      <c r="BU105" s="400"/>
      <c r="BV105" s="400"/>
      <c r="BW105" s="400"/>
      <c r="BX105" s="400"/>
      <c r="BY105" s="400"/>
      <c r="BZ105" s="400"/>
      <c r="CA105" s="400"/>
      <c r="CB105" s="400"/>
      <c r="CC105" s="400"/>
      <c r="CD105" s="400"/>
      <c r="CE105" s="400"/>
      <c r="CF105" s="400"/>
      <c r="CG105" s="400"/>
      <c r="CH105" s="400"/>
      <c r="CI105" s="400"/>
      <c r="CJ105" s="400"/>
      <c r="CK105" s="400"/>
      <c r="CL105" s="400"/>
      <c r="CM105" s="400"/>
      <c r="CN105" s="400"/>
      <c r="CO105" s="400"/>
      <c r="CP105" s="400"/>
      <c r="CQ105" s="400"/>
      <c r="CR105" s="400"/>
      <c r="CS105" s="400"/>
      <c r="CT105" s="400"/>
      <c r="CU105" s="400"/>
      <c r="CV105" s="400"/>
      <c r="CW105" s="400"/>
      <c r="CX105" s="400"/>
      <c r="CY105" s="400"/>
      <c r="CZ105" s="400"/>
      <c r="DA105" s="400"/>
      <c r="DB105" s="400"/>
      <c r="DC105" s="400"/>
      <c r="DD105" s="400"/>
      <c r="DE105" s="400"/>
      <c r="DF105" s="400"/>
      <c r="DG105" s="400"/>
      <c r="DH105" s="400"/>
      <c r="DI105" s="400"/>
      <c r="DJ105" s="400"/>
      <c r="DK105" s="400"/>
      <c r="DL105" s="400"/>
      <c r="DM105" s="400"/>
      <c r="DN105" s="400"/>
      <c r="DO105" s="400"/>
      <c r="DP105" s="400"/>
      <c r="DQ105" s="400"/>
      <c r="DR105" s="400"/>
      <c r="DS105" s="400"/>
      <c r="DT105" s="400"/>
      <c r="DU105" s="400"/>
      <c r="DV105" s="400"/>
      <c r="DW105" s="400"/>
      <c r="DX105" s="400"/>
      <c r="DY105" s="400"/>
      <c r="DZ105" s="400"/>
      <c r="EA105" s="400"/>
      <c r="EB105" s="400"/>
      <c r="EC105" s="400"/>
      <c r="ED105" s="400"/>
      <c r="EE105" s="400"/>
      <c r="EF105" s="400"/>
      <c r="EG105" s="400"/>
      <c r="EH105" s="400"/>
      <c r="EI105" s="400"/>
      <c r="EJ105" s="400"/>
      <c r="EK105" s="400"/>
      <c r="EL105" s="400"/>
      <c r="EM105" s="400"/>
      <c r="EN105" s="400"/>
      <c r="EO105" s="400"/>
      <c r="EP105" s="400"/>
      <c r="EQ105" s="400"/>
      <c r="ER105" s="400"/>
      <c r="ES105" s="400"/>
      <c r="ET105" s="400"/>
      <c r="EU105" s="400"/>
      <c r="EV105" s="400"/>
      <c r="EW105" s="400"/>
      <c r="EX105" s="400"/>
      <c r="EY105" s="400"/>
      <c r="EZ105" s="400"/>
      <c r="FA105" s="400"/>
      <c r="FB105" s="400"/>
      <c r="FC105" s="400"/>
      <c r="FD105" s="400"/>
      <c r="FE105" s="400"/>
      <c r="FF105" s="400"/>
    </row>
    <row r="106" spans="2:162" s="420" customFormat="1" x14ac:dyDescent="0.3">
      <c r="B106" s="421"/>
      <c r="C106" s="421"/>
      <c r="D106" s="421"/>
      <c r="E106" s="421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0"/>
      <c r="Y106" s="400"/>
      <c r="Z106" s="400"/>
      <c r="AA106" s="400"/>
      <c r="AB106" s="400"/>
      <c r="AC106" s="400"/>
      <c r="AD106" s="400"/>
      <c r="AE106" s="400"/>
      <c r="AF106" s="400"/>
      <c r="AG106" s="400"/>
      <c r="AH106" s="400"/>
      <c r="AI106" s="400"/>
      <c r="AJ106" s="400"/>
      <c r="AK106" s="400"/>
      <c r="AL106" s="400"/>
      <c r="AM106" s="400"/>
      <c r="AN106" s="400"/>
      <c r="AO106" s="400"/>
      <c r="AP106" s="400"/>
      <c r="AQ106" s="400"/>
      <c r="AR106" s="400"/>
      <c r="AS106" s="400"/>
      <c r="AT106" s="400"/>
      <c r="AU106" s="400"/>
      <c r="AV106" s="400"/>
      <c r="AW106" s="400"/>
      <c r="AX106" s="400"/>
      <c r="AY106" s="400"/>
      <c r="AZ106" s="400"/>
      <c r="BA106" s="400"/>
      <c r="BB106" s="400"/>
      <c r="BC106" s="400"/>
      <c r="BD106" s="400"/>
      <c r="BE106" s="400"/>
      <c r="BF106" s="400"/>
      <c r="BG106" s="400"/>
      <c r="BH106" s="400"/>
      <c r="BI106" s="400"/>
      <c r="BJ106" s="400"/>
      <c r="BK106" s="400"/>
      <c r="BL106" s="400"/>
      <c r="BM106" s="400"/>
      <c r="BN106" s="400"/>
      <c r="BO106" s="400"/>
      <c r="BP106" s="400"/>
      <c r="BQ106" s="400"/>
      <c r="BR106" s="400"/>
      <c r="BS106" s="400"/>
      <c r="BT106" s="400"/>
      <c r="BU106" s="400"/>
      <c r="BV106" s="400"/>
      <c r="BW106" s="400"/>
      <c r="BX106" s="400"/>
      <c r="BY106" s="400"/>
      <c r="BZ106" s="400"/>
      <c r="CA106" s="400"/>
      <c r="CB106" s="400"/>
      <c r="CC106" s="400"/>
      <c r="CD106" s="400"/>
      <c r="CE106" s="400"/>
      <c r="CF106" s="400"/>
      <c r="CG106" s="400"/>
      <c r="CH106" s="400"/>
      <c r="CI106" s="400"/>
      <c r="CJ106" s="400"/>
      <c r="CK106" s="400"/>
      <c r="CL106" s="400"/>
      <c r="CM106" s="400"/>
      <c r="CN106" s="400"/>
      <c r="CO106" s="400"/>
      <c r="CP106" s="400"/>
      <c r="CQ106" s="400"/>
      <c r="CR106" s="400"/>
      <c r="CS106" s="400"/>
      <c r="CT106" s="400"/>
      <c r="CU106" s="400"/>
      <c r="CV106" s="400"/>
      <c r="CW106" s="400"/>
      <c r="CX106" s="400"/>
      <c r="CY106" s="400"/>
      <c r="CZ106" s="400"/>
      <c r="DA106" s="400"/>
      <c r="DB106" s="400"/>
      <c r="DC106" s="400"/>
      <c r="DD106" s="400"/>
      <c r="DE106" s="400"/>
      <c r="DF106" s="400"/>
      <c r="DG106" s="400"/>
      <c r="DH106" s="400"/>
      <c r="DI106" s="400"/>
      <c r="DJ106" s="400"/>
      <c r="DK106" s="400"/>
      <c r="DL106" s="400"/>
      <c r="DM106" s="400"/>
      <c r="DN106" s="400"/>
      <c r="DO106" s="400"/>
      <c r="DP106" s="400"/>
      <c r="DQ106" s="400"/>
      <c r="DR106" s="400"/>
      <c r="DS106" s="400"/>
      <c r="DT106" s="400"/>
      <c r="DU106" s="400"/>
      <c r="DV106" s="400"/>
      <c r="DW106" s="400"/>
      <c r="DX106" s="400"/>
      <c r="DY106" s="400"/>
      <c r="DZ106" s="400"/>
      <c r="EA106" s="400"/>
      <c r="EB106" s="400"/>
      <c r="EC106" s="400"/>
      <c r="ED106" s="400"/>
      <c r="EE106" s="400"/>
      <c r="EF106" s="400"/>
      <c r="EG106" s="400"/>
      <c r="EH106" s="400"/>
      <c r="EI106" s="400"/>
      <c r="EJ106" s="400"/>
      <c r="EK106" s="400"/>
      <c r="EL106" s="400"/>
      <c r="EM106" s="400"/>
      <c r="EN106" s="400"/>
      <c r="EO106" s="400"/>
      <c r="EP106" s="400"/>
      <c r="EQ106" s="400"/>
      <c r="ER106" s="400"/>
      <c r="ES106" s="400"/>
      <c r="ET106" s="400"/>
      <c r="EU106" s="400"/>
      <c r="EV106" s="400"/>
      <c r="EW106" s="400"/>
      <c r="EX106" s="400"/>
      <c r="EY106" s="400"/>
      <c r="EZ106" s="400"/>
      <c r="FA106" s="400"/>
      <c r="FB106" s="400"/>
      <c r="FC106" s="400"/>
      <c r="FD106" s="400"/>
      <c r="FE106" s="400"/>
      <c r="FF106" s="400"/>
    </row>
    <row r="107" spans="2:162" s="420" customFormat="1" x14ac:dyDescent="0.3">
      <c r="B107" s="421"/>
      <c r="C107" s="421"/>
      <c r="D107" s="421"/>
      <c r="E107" s="421"/>
      <c r="F107" s="400"/>
      <c r="G107" s="400"/>
      <c r="H107" s="400"/>
      <c r="I107" s="400"/>
      <c r="J107" s="400"/>
      <c r="K107" s="400"/>
      <c r="L107" s="400"/>
      <c r="M107" s="400"/>
      <c r="N107" s="400"/>
      <c r="O107" s="400"/>
      <c r="P107" s="400"/>
      <c r="Q107" s="400"/>
      <c r="R107" s="400"/>
      <c r="S107" s="400"/>
      <c r="T107" s="400"/>
      <c r="U107" s="400"/>
      <c r="V107" s="400"/>
      <c r="W107" s="400"/>
      <c r="X107" s="400"/>
      <c r="Y107" s="400"/>
      <c r="Z107" s="400"/>
      <c r="AA107" s="400"/>
      <c r="AB107" s="400"/>
      <c r="AC107" s="400"/>
      <c r="AD107" s="400"/>
      <c r="AE107" s="400"/>
      <c r="AF107" s="400"/>
      <c r="AG107" s="400"/>
      <c r="AH107" s="400"/>
      <c r="AI107" s="400"/>
      <c r="AJ107" s="400"/>
      <c r="AK107" s="400"/>
      <c r="AL107" s="400"/>
      <c r="AM107" s="400"/>
      <c r="AN107" s="400"/>
      <c r="AO107" s="400"/>
      <c r="AP107" s="400"/>
      <c r="AQ107" s="400"/>
      <c r="AR107" s="400"/>
      <c r="AS107" s="400"/>
      <c r="AT107" s="400"/>
      <c r="AU107" s="400"/>
      <c r="AV107" s="400"/>
      <c r="AW107" s="400"/>
      <c r="AX107" s="400"/>
      <c r="AY107" s="400"/>
      <c r="AZ107" s="400"/>
      <c r="BA107" s="400"/>
      <c r="BB107" s="400"/>
      <c r="BC107" s="400"/>
      <c r="BD107" s="400"/>
      <c r="BE107" s="400"/>
      <c r="BF107" s="400"/>
      <c r="BG107" s="400"/>
      <c r="BH107" s="400"/>
      <c r="BI107" s="400"/>
      <c r="BJ107" s="400"/>
      <c r="BK107" s="400"/>
      <c r="BL107" s="400"/>
      <c r="BM107" s="400"/>
      <c r="BN107" s="400"/>
      <c r="BO107" s="400"/>
      <c r="BP107" s="400"/>
      <c r="BQ107" s="400"/>
      <c r="BR107" s="400"/>
      <c r="BS107" s="400"/>
      <c r="BT107" s="400"/>
      <c r="BU107" s="400"/>
      <c r="BV107" s="400"/>
      <c r="BW107" s="400"/>
      <c r="BX107" s="400"/>
      <c r="BY107" s="400"/>
      <c r="BZ107" s="400"/>
      <c r="CA107" s="400"/>
      <c r="CB107" s="400"/>
      <c r="CC107" s="400"/>
      <c r="CD107" s="400"/>
      <c r="CE107" s="400"/>
      <c r="CF107" s="400"/>
      <c r="CG107" s="400"/>
      <c r="CH107" s="400"/>
      <c r="CI107" s="400"/>
      <c r="CJ107" s="400"/>
      <c r="CK107" s="400"/>
      <c r="CL107" s="400"/>
      <c r="CM107" s="400"/>
      <c r="CN107" s="400"/>
      <c r="CO107" s="400"/>
      <c r="CP107" s="400"/>
      <c r="CQ107" s="400"/>
      <c r="CR107" s="400"/>
      <c r="CS107" s="400"/>
      <c r="CT107" s="400"/>
      <c r="CU107" s="400"/>
      <c r="CV107" s="400"/>
      <c r="CW107" s="400"/>
      <c r="CX107" s="400"/>
      <c r="CY107" s="400"/>
      <c r="CZ107" s="400"/>
      <c r="DA107" s="400"/>
      <c r="DB107" s="400"/>
      <c r="DC107" s="400"/>
      <c r="DD107" s="400"/>
      <c r="DE107" s="400"/>
      <c r="DF107" s="400"/>
      <c r="DG107" s="400"/>
      <c r="DH107" s="400"/>
      <c r="DI107" s="400"/>
      <c r="DJ107" s="400"/>
      <c r="DK107" s="400"/>
      <c r="DL107" s="400"/>
      <c r="DM107" s="400"/>
      <c r="DN107" s="400"/>
      <c r="DO107" s="400"/>
      <c r="DP107" s="400"/>
      <c r="DQ107" s="400"/>
      <c r="DR107" s="400"/>
      <c r="DS107" s="400"/>
      <c r="DT107" s="400"/>
      <c r="DU107" s="400"/>
      <c r="DV107" s="400"/>
      <c r="DW107" s="400"/>
      <c r="DX107" s="400"/>
      <c r="DY107" s="400"/>
      <c r="DZ107" s="400"/>
      <c r="EA107" s="400"/>
      <c r="EB107" s="400"/>
      <c r="EC107" s="400"/>
      <c r="ED107" s="400"/>
      <c r="EE107" s="400"/>
      <c r="EF107" s="400"/>
      <c r="EG107" s="400"/>
      <c r="EH107" s="400"/>
      <c r="EI107" s="400"/>
      <c r="EJ107" s="400"/>
      <c r="EK107" s="400"/>
      <c r="EL107" s="400"/>
      <c r="EM107" s="400"/>
      <c r="EN107" s="400"/>
      <c r="EO107" s="400"/>
      <c r="EP107" s="400"/>
      <c r="EQ107" s="400"/>
      <c r="ER107" s="400"/>
      <c r="ES107" s="400"/>
      <c r="ET107" s="400"/>
      <c r="EU107" s="400"/>
      <c r="EV107" s="400"/>
      <c r="EW107" s="400"/>
      <c r="EX107" s="400"/>
      <c r="EY107" s="400"/>
      <c r="EZ107" s="400"/>
      <c r="FA107" s="400"/>
      <c r="FB107" s="400"/>
      <c r="FC107" s="400"/>
      <c r="FD107" s="400"/>
      <c r="FE107" s="400"/>
      <c r="FF107" s="400"/>
    </row>
    <row r="108" spans="2:162" s="420" customFormat="1" x14ac:dyDescent="0.3">
      <c r="B108" s="421"/>
      <c r="C108" s="421"/>
      <c r="D108" s="421"/>
      <c r="E108" s="421"/>
      <c r="F108" s="400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  <c r="Z108" s="400"/>
      <c r="AA108" s="400"/>
      <c r="AB108" s="400"/>
      <c r="AC108" s="400"/>
      <c r="AD108" s="400"/>
      <c r="AE108" s="400"/>
      <c r="AF108" s="400"/>
      <c r="AG108" s="400"/>
      <c r="AH108" s="400"/>
      <c r="AI108" s="400"/>
      <c r="AJ108" s="400"/>
      <c r="AK108" s="400"/>
      <c r="AL108" s="400"/>
      <c r="AM108" s="400"/>
      <c r="AN108" s="400"/>
      <c r="AO108" s="400"/>
      <c r="AP108" s="400"/>
      <c r="AQ108" s="400"/>
      <c r="AR108" s="400"/>
      <c r="AS108" s="400"/>
      <c r="AT108" s="400"/>
      <c r="AU108" s="400"/>
      <c r="AV108" s="400"/>
      <c r="AW108" s="400"/>
      <c r="AX108" s="400"/>
      <c r="AY108" s="400"/>
      <c r="AZ108" s="400"/>
      <c r="BA108" s="400"/>
      <c r="BB108" s="400"/>
      <c r="BC108" s="400"/>
      <c r="BD108" s="400"/>
      <c r="BE108" s="400"/>
      <c r="BF108" s="400"/>
      <c r="BG108" s="400"/>
      <c r="BH108" s="400"/>
      <c r="BI108" s="400"/>
      <c r="BJ108" s="400"/>
      <c r="BK108" s="400"/>
      <c r="BL108" s="400"/>
      <c r="BM108" s="400"/>
      <c r="BN108" s="400"/>
      <c r="BO108" s="400"/>
      <c r="BP108" s="400"/>
      <c r="BQ108" s="400"/>
      <c r="BR108" s="400"/>
      <c r="BS108" s="400"/>
      <c r="BT108" s="400"/>
      <c r="BU108" s="400"/>
      <c r="BV108" s="400"/>
      <c r="BW108" s="400"/>
      <c r="BX108" s="400"/>
      <c r="BY108" s="400"/>
      <c r="BZ108" s="400"/>
      <c r="CA108" s="400"/>
      <c r="CB108" s="400"/>
      <c r="CC108" s="400"/>
      <c r="CD108" s="400"/>
      <c r="CE108" s="400"/>
      <c r="CF108" s="400"/>
      <c r="CG108" s="400"/>
      <c r="CH108" s="400"/>
      <c r="CI108" s="400"/>
      <c r="CJ108" s="400"/>
      <c r="CK108" s="400"/>
      <c r="CL108" s="400"/>
      <c r="CM108" s="400"/>
      <c r="CN108" s="400"/>
      <c r="CO108" s="400"/>
      <c r="CP108" s="400"/>
      <c r="CQ108" s="400"/>
      <c r="CR108" s="400"/>
      <c r="CS108" s="400"/>
      <c r="CT108" s="400"/>
      <c r="CU108" s="400"/>
      <c r="CV108" s="400"/>
      <c r="CW108" s="400"/>
      <c r="CX108" s="400"/>
      <c r="CY108" s="400"/>
      <c r="CZ108" s="400"/>
      <c r="DA108" s="400"/>
      <c r="DB108" s="400"/>
      <c r="DC108" s="400"/>
      <c r="DD108" s="400"/>
      <c r="DE108" s="400"/>
      <c r="DF108" s="400"/>
      <c r="DG108" s="400"/>
      <c r="DH108" s="400"/>
      <c r="DI108" s="400"/>
      <c r="DJ108" s="400"/>
      <c r="DK108" s="400"/>
      <c r="DL108" s="400"/>
      <c r="DM108" s="400"/>
      <c r="DN108" s="400"/>
      <c r="DO108" s="400"/>
      <c r="DP108" s="400"/>
      <c r="DQ108" s="400"/>
      <c r="DR108" s="400"/>
      <c r="DS108" s="400"/>
      <c r="DT108" s="400"/>
      <c r="DU108" s="400"/>
      <c r="DV108" s="400"/>
      <c r="DW108" s="400"/>
      <c r="DX108" s="400"/>
      <c r="DY108" s="400"/>
      <c r="DZ108" s="400"/>
      <c r="EA108" s="400"/>
      <c r="EB108" s="400"/>
      <c r="EC108" s="400"/>
      <c r="ED108" s="400"/>
      <c r="EE108" s="400"/>
      <c r="EF108" s="400"/>
      <c r="EG108" s="400"/>
      <c r="EH108" s="400"/>
      <c r="EI108" s="400"/>
      <c r="EJ108" s="400"/>
      <c r="EK108" s="400"/>
      <c r="EL108" s="400"/>
      <c r="EM108" s="400"/>
      <c r="EN108" s="400"/>
      <c r="EO108" s="400"/>
      <c r="EP108" s="400"/>
      <c r="EQ108" s="400"/>
      <c r="ER108" s="400"/>
      <c r="ES108" s="400"/>
      <c r="ET108" s="400"/>
      <c r="EU108" s="400"/>
      <c r="EV108" s="400"/>
      <c r="EW108" s="400"/>
      <c r="EX108" s="400"/>
      <c r="EY108" s="400"/>
      <c r="EZ108" s="400"/>
      <c r="FA108" s="400"/>
      <c r="FB108" s="400"/>
      <c r="FC108" s="400"/>
      <c r="FD108" s="400"/>
      <c r="FE108" s="400"/>
      <c r="FF108" s="400"/>
    </row>
    <row r="109" spans="2:162" s="420" customFormat="1" x14ac:dyDescent="0.3">
      <c r="B109" s="421"/>
      <c r="C109" s="421"/>
      <c r="D109" s="421"/>
      <c r="E109" s="421"/>
      <c r="F109" s="400"/>
      <c r="G109" s="400"/>
      <c r="H109" s="400"/>
      <c r="I109" s="400"/>
      <c r="J109" s="400"/>
      <c r="K109" s="400"/>
      <c r="L109" s="400"/>
      <c r="M109" s="400"/>
      <c r="N109" s="400"/>
      <c r="O109" s="400"/>
      <c r="P109" s="400"/>
      <c r="Q109" s="400"/>
      <c r="R109" s="400"/>
      <c r="S109" s="400"/>
      <c r="T109" s="400"/>
      <c r="U109" s="400"/>
      <c r="V109" s="400"/>
      <c r="W109" s="400"/>
      <c r="X109" s="400"/>
      <c r="Y109" s="400"/>
      <c r="Z109" s="400"/>
      <c r="AA109" s="400"/>
      <c r="AB109" s="400"/>
      <c r="AC109" s="400"/>
      <c r="AD109" s="400"/>
      <c r="AE109" s="400"/>
      <c r="AF109" s="400"/>
      <c r="AG109" s="400"/>
      <c r="AH109" s="400"/>
      <c r="AI109" s="400"/>
      <c r="AJ109" s="400"/>
      <c r="AK109" s="400"/>
      <c r="AL109" s="400"/>
      <c r="AM109" s="400"/>
      <c r="AN109" s="400"/>
      <c r="AO109" s="400"/>
      <c r="AP109" s="400"/>
      <c r="AQ109" s="400"/>
      <c r="AR109" s="400"/>
      <c r="AS109" s="400"/>
      <c r="AT109" s="400"/>
      <c r="AU109" s="400"/>
      <c r="AV109" s="400"/>
      <c r="AW109" s="400"/>
      <c r="AX109" s="400"/>
      <c r="AY109" s="400"/>
      <c r="AZ109" s="400"/>
      <c r="BA109" s="400"/>
      <c r="BB109" s="400"/>
      <c r="BC109" s="400"/>
      <c r="BD109" s="400"/>
      <c r="BE109" s="400"/>
      <c r="BF109" s="400"/>
      <c r="BG109" s="400"/>
      <c r="BH109" s="400"/>
      <c r="BI109" s="400"/>
      <c r="BJ109" s="400"/>
      <c r="BK109" s="400"/>
      <c r="BL109" s="400"/>
      <c r="BM109" s="400"/>
      <c r="BN109" s="400"/>
      <c r="BO109" s="400"/>
      <c r="BP109" s="400"/>
      <c r="BQ109" s="400"/>
      <c r="BR109" s="400"/>
      <c r="BS109" s="400"/>
      <c r="BT109" s="400"/>
      <c r="BU109" s="400"/>
      <c r="BV109" s="400"/>
      <c r="BW109" s="400"/>
      <c r="BX109" s="400"/>
      <c r="BY109" s="400"/>
      <c r="BZ109" s="400"/>
      <c r="CA109" s="400"/>
      <c r="CB109" s="400"/>
      <c r="CC109" s="400"/>
      <c r="CD109" s="400"/>
      <c r="CE109" s="400"/>
      <c r="CF109" s="400"/>
      <c r="CG109" s="400"/>
      <c r="CH109" s="400"/>
      <c r="CI109" s="400"/>
      <c r="CJ109" s="400"/>
      <c r="CK109" s="400"/>
      <c r="CL109" s="400"/>
      <c r="CM109" s="400"/>
      <c r="CN109" s="400"/>
      <c r="CO109" s="400"/>
      <c r="CP109" s="400"/>
      <c r="CQ109" s="400"/>
      <c r="CR109" s="400"/>
      <c r="CS109" s="400"/>
      <c r="CT109" s="400"/>
      <c r="CU109" s="400"/>
      <c r="CV109" s="400"/>
      <c r="CW109" s="400"/>
      <c r="CX109" s="400"/>
      <c r="CY109" s="400"/>
      <c r="CZ109" s="400"/>
      <c r="DA109" s="400"/>
      <c r="DB109" s="400"/>
      <c r="DC109" s="400"/>
      <c r="DD109" s="400"/>
      <c r="DE109" s="400"/>
      <c r="DF109" s="400"/>
      <c r="DG109" s="400"/>
      <c r="DH109" s="400"/>
      <c r="DI109" s="400"/>
      <c r="DJ109" s="400"/>
      <c r="DK109" s="400"/>
      <c r="DL109" s="400"/>
      <c r="DM109" s="400"/>
      <c r="DN109" s="400"/>
      <c r="DO109" s="400"/>
      <c r="DP109" s="400"/>
      <c r="DQ109" s="400"/>
      <c r="DR109" s="400"/>
      <c r="DS109" s="400"/>
      <c r="DT109" s="400"/>
      <c r="DU109" s="400"/>
      <c r="DV109" s="400"/>
      <c r="DW109" s="400"/>
      <c r="DX109" s="400"/>
      <c r="DY109" s="400"/>
      <c r="DZ109" s="400"/>
      <c r="EA109" s="400"/>
      <c r="EB109" s="400"/>
      <c r="EC109" s="400"/>
      <c r="ED109" s="400"/>
      <c r="EE109" s="400"/>
      <c r="EF109" s="400"/>
      <c r="EG109" s="400"/>
      <c r="EH109" s="400"/>
      <c r="EI109" s="400"/>
      <c r="EJ109" s="400"/>
      <c r="EK109" s="400"/>
      <c r="EL109" s="400"/>
      <c r="EM109" s="400"/>
      <c r="EN109" s="400"/>
      <c r="EO109" s="400"/>
      <c r="EP109" s="400"/>
      <c r="EQ109" s="400"/>
      <c r="ER109" s="400"/>
      <c r="ES109" s="400"/>
      <c r="ET109" s="400"/>
      <c r="EU109" s="400"/>
      <c r="EV109" s="400"/>
      <c r="EW109" s="400"/>
      <c r="EX109" s="400"/>
      <c r="EY109" s="400"/>
      <c r="EZ109" s="400"/>
      <c r="FA109" s="400"/>
      <c r="FB109" s="400"/>
      <c r="FC109" s="400"/>
      <c r="FD109" s="400"/>
      <c r="FE109" s="400"/>
      <c r="FF109" s="400"/>
    </row>
    <row r="110" spans="2:162" s="420" customFormat="1" x14ac:dyDescent="0.3">
      <c r="B110" s="421"/>
      <c r="C110" s="421"/>
      <c r="D110" s="421"/>
      <c r="E110" s="421"/>
      <c r="F110" s="400"/>
      <c r="G110" s="400"/>
      <c r="H110" s="400"/>
      <c r="I110" s="400"/>
      <c r="J110" s="400"/>
      <c r="K110" s="400"/>
      <c r="L110" s="400"/>
      <c r="M110" s="400"/>
      <c r="N110" s="400"/>
      <c r="O110" s="400"/>
      <c r="P110" s="400"/>
      <c r="Q110" s="400"/>
      <c r="R110" s="400"/>
      <c r="S110" s="400"/>
      <c r="T110" s="400"/>
      <c r="U110" s="400"/>
      <c r="V110" s="400"/>
      <c r="W110" s="400"/>
      <c r="X110" s="400"/>
      <c r="Y110" s="400"/>
      <c r="Z110" s="400"/>
      <c r="AA110" s="400"/>
      <c r="AB110" s="400"/>
      <c r="AC110" s="400"/>
      <c r="AD110" s="400"/>
      <c r="AE110" s="400"/>
      <c r="AF110" s="400"/>
      <c r="AG110" s="400"/>
      <c r="AH110" s="400"/>
      <c r="AI110" s="400"/>
      <c r="AJ110" s="400"/>
      <c r="AK110" s="400"/>
      <c r="AL110" s="400"/>
      <c r="AM110" s="400"/>
      <c r="AN110" s="400"/>
      <c r="AO110" s="400"/>
      <c r="AP110" s="400"/>
      <c r="AQ110" s="400"/>
      <c r="AR110" s="400"/>
      <c r="AS110" s="400"/>
      <c r="AT110" s="400"/>
      <c r="AU110" s="400"/>
      <c r="AV110" s="400"/>
      <c r="AW110" s="400"/>
      <c r="AX110" s="400"/>
      <c r="AY110" s="400"/>
      <c r="AZ110" s="400"/>
      <c r="BA110" s="400"/>
      <c r="BB110" s="400"/>
      <c r="BC110" s="400"/>
      <c r="BD110" s="400"/>
      <c r="BE110" s="400"/>
      <c r="BF110" s="400"/>
      <c r="BG110" s="400"/>
      <c r="BH110" s="400"/>
      <c r="BI110" s="400"/>
      <c r="BJ110" s="400"/>
      <c r="BK110" s="400"/>
      <c r="BL110" s="400"/>
      <c r="BM110" s="400"/>
      <c r="BN110" s="400"/>
      <c r="BO110" s="400"/>
      <c r="BP110" s="400"/>
      <c r="BQ110" s="400"/>
      <c r="BR110" s="400"/>
      <c r="BS110" s="400"/>
      <c r="BT110" s="400"/>
      <c r="BU110" s="400"/>
      <c r="BV110" s="400"/>
      <c r="BW110" s="400"/>
      <c r="BX110" s="400"/>
      <c r="BY110" s="400"/>
      <c r="BZ110" s="400"/>
      <c r="CA110" s="400"/>
      <c r="CB110" s="400"/>
      <c r="CC110" s="400"/>
      <c r="CD110" s="400"/>
      <c r="CE110" s="400"/>
      <c r="CF110" s="400"/>
      <c r="CG110" s="400"/>
      <c r="CH110" s="400"/>
      <c r="CI110" s="400"/>
      <c r="CJ110" s="400"/>
      <c r="CK110" s="400"/>
      <c r="CL110" s="400"/>
      <c r="CM110" s="400"/>
      <c r="CN110" s="400"/>
      <c r="CO110" s="400"/>
      <c r="CP110" s="400"/>
      <c r="CQ110" s="400"/>
      <c r="CR110" s="400"/>
      <c r="CS110" s="400"/>
      <c r="CT110" s="400"/>
      <c r="CU110" s="400"/>
      <c r="CV110" s="400"/>
      <c r="CW110" s="400"/>
      <c r="CX110" s="400"/>
      <c r="CY110" s="400"/>
      <c r="CZ110" s="400"/>
      <c r="DA110" s="400"/>
      <c r="DB110" s="400"/>
      <c r="DC110" s="400"/>
      <c r="DD110" s="400"/>
      <c r="DE110" s="400"/>
      <c r="DF110" s="400"/>
      <c r="DG110" s="400"/>
      <c r="DH110" s="400"/>
      <c r="DI110" s="400"/>
      <c r="DJ110" s="400"/>
      <c r="DK110" s="400"/>
      <c r="DL110" s="400"/>
      <c r="DM110" s="400"/>
      <c r="DN110" s="400"/>
      <c r="DO110" s="400"/>
      <c r="DP110" s="400"/>
      <c r="DQ110" s="400"/>
      <c r="DR110" s="400"/>
      <c r="DS110" s="400"/>
      <c r="DT110" s="400"/>
      <c r="DU110" s="400"/>
      <c r="DV110" s="400"/>
      <c r="DW110" s="400"/>
      <c r="DX110" s="400"/>
      <c r="DY110" s="400"/>
      <c r="DZ110" s="400"/>
      <c r="EA110" s="400"/>
      <c r="EB110" s="400"/>
      <c r="EC110" s="400"/>
      <c r="ED110" s="400"/>
      <c r="EE110" s="400"/>
      <c r="EF110" s="400"/>
      <c r="EG110" s="400"/>
      <c r="EH110" s="400"/>
      <c r="EI110" s="400"/>
      <c r="EJ110" s="400"/>
      <c r="EK110" s="400"/>
      <c r="EL110" s="400"/>
      <c r="EM110" s="400"/>
      <c r="EN110" s="400"/>
      <c r="EO110" s="400"/>
      <c r="EP110" s="400"/>
      <c r="EQ110" s="400"/>
      <c r="ER110" s="400"/>
      <c r="ES110" s="400"/>
      <c r="ET110" s="400"/>
      <c r="EU110" s="400"/>
      <c r="EV110" s="400"/>
      <c r="EW110" s="400"/>
      <c r="EX110" s="400"/>
      <c r="EY110" s="400"/>
      <c r="EZ110" s="400"/>
      <c r="FA110" s="400"/>
      <c r="FB110" s="400"/>
      <c r="FC110" s="400"/>
      <c r="FD110" s="400"/>
      <c r="FE110" s="400"/>
      <c r="FF110" s="400"/>
    </row>
    <row r="111" spans="2:162" s="420" customFormat="1" x14ac:dyDescent="0.3">
      <c r="B111" s="424"/>
      <c r="C111" s="424"/>
      <c r="D111" s="424"/>
      <c r="E111" s="424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/>
      <c r="Q111" s="400"/>
      <c r="R111" s="400"/>
      <c r="S111" s="400"/>
      <c r="T111" s="400"/>
      <c r="U111" s="400"/>
      <c r="V111" s="400"/>
      <c r="W111" s="400"/>
      <c r="X111" s="400"/>
      <c r="Y111" s="400"/>
      <c r="Z111" s="400"/>
      <c r="AA111" s="400"/>
      <c r="AB111" s="400"/>
      <c r="AC111" s="400"/>
      <c r="AD111" s="400"/>
      <c r="AE111" s="400"/>
      <c r="AF111" s="400"/>
      <c r="AG111" s="400"/>
      <c r="AH111" s="400"/>
      <c r="AI111" s="400"/>
      <c r="AJ111" s="400"/>
      <c r="AK111" s="400"/>
      <c r="AL111" s="400"/>
      <c r="AM111" s="400"/>
      <c r="AN111" s="400"/>
      <c r="AO111" s="400"/>
      <c r="AP111" s="400"/>
      <c r="AQ111" s="400"/>
      <c r="AR111" s="400"/>
      <c r="AS111" s="400"/>
      <c r="AT111" s="400"/>
      <c r="AU111" s="400"/>
      <c r="AV111" s="400"/>
      <c r="AW111" s="400"/>
      <c r="AX111" s="400"/>
      <c r="AY111" s="400"/>
      <c r="AZ111" s="400"/>
      <c r="BA111" s="400"/>
      <c r="BB111" s="400"/>
      <c r="BC111" s="400"/>
      <c r="BD111" s="400"/>
      <c r="BE111" s="400"/>
      <c r="BF111" s="400"/>
      <c r="BG111" s="400"/>
      <c r="BH111" s="400"/>
      <c r="BI111" s="400"/>
      <c r="BJ111" s="400"/>
      <c r="BK111" s="400"/>
      <c r="BL111" s="400"/>
      <c r="BM111" s="400"/>
      <c r="BN111" s="400"/>
      <c r="BO111" s="400"/>
      <c r="BP111" s="400"/>
      <c r="BQ111" s="400"/>
      <c r="BR111" s="400"/>
      <c r="BS111" s="400"/>
      <c r="BT111" s="400"/>
      <c r="BU111" s="400"/>
      <c r="BV111" s="400"/>
      <c r="BW111" s="400"/>
      <c r="BX111" s="400"/>
      <c r="BY111" s="400"/>
      <c r="BZ111" s="400"/>
      <c r="CA111" s="400"/>
      <c r="CB111" s="400"/>
      <c r="CC111" s="400"/>
      <c r="CD111" s="400"/>
      <c r="CE111" s="400"/>
      <c r="CF111" s="400"/>
      <c r="CG111" s="400"/>
      <c r="CH111" s="400"/>
      <c r="CI111" s="400"/>
      <c r="CJ111" s="400"/>
      <c r="CK111" s="400"/>
      <c r="CL111" s="400"/>
      <c r="CM111" s="400"/>
      <c r="CN111" s="400"/>
      <c r="CO111" s="400"/>
      <c r="CP111" s="400"/>
      <c r="CQ111" s="400"/>
      <c r="CR111" s="400"/>
      <c r="CS111" s="400"/>
      <c r="CT111" s="400"/>
      <c r="CU111" s="400"/>
      <c r="CV111" s="400"/>
      <c r="CW111" s="400"/>
      <c r="CX111" s="400"/>
      <c r="CY111" s="400"/>
      <c r="CZ111" s="400"/>
      <c r="DA111" s="400"/>
      <c r="DB111" s="400"/>
      <c r="DC111" s="400"/>
      <c r="DD111" s="400"/>
      <c r="DE111" s="400"/>
      <c r="DF111" s="400"/>
      <c r="DG111" s="400"/>
      <c r="DH111" s="400"/>
      <c r="DI111" s="400"/>
      <c r="DJ111" s="400"/>
      <c r="DK111" s="400"/>
      <c r="DL111" s="400"/>
      <c r="DM111" s="400"/>
      <c r="DN111" s="400"/>
      <c r="DO111" s="400"/>
      <c r="DP111" s="400"/>
      <c r="DQ111" s="400"/>
      <c r="DR111" s="400"/>
      <c r="DS111" s="400"/>
      <c r="DT111" s="400"/>
      <c r="DU111" s="400"/>
      <c r="DV111" s="400"/>
      <c r="DW111" s="400"/>
      <c r="DX111" s="400"/>
      <c r="DY111" s="400"/>
      <c r="DZ111" s="400"/>
      <c r="EA111" s="400"/>
      <c r="EB111" s="400"/>
      <c r="EC111" s="400"/>
      <c r="ED111" s="400"/>
      <c r="EE111" s="400"/>
      <c r="EF111" s="400"/>
      <c r="EG111" s="400"/>
      <c r="EH111" s="400"/>
      <c r="EI111" s="400"/>
      <c r="EJ111" s="400"/>
      <c r="EK111" s="400"/>
      <c r="EL111" s="400"/>
      <c r="EM111" s="400"/>
      <c r="EN111" s="400"/>
      <c r="EO111" s="400"/>
      <c r="EP111" s="400"/>
      <c r="EQ111" s="400"/>
      <c r="ER111" s="400"/>
      <c r="ES111" s="400"/>
      <c r="ET111" s="400"/>
      <c r="EU111" s="400"/>
      <c r="EV111" s="400"/>
      <c r="EW111" s="400"/>
      <c r="EX111" s="400"/>
      <c r="EY111" s="400"/>
      <c r="EZ111" s="400"/>
      <c r="FA111" s="400"/>
      <c r="FB111" s="400"/>
      <c r="FC111" s="400"/>
      <c r="FD111" s="400"/>
      <c r="FE111" s="400"/>
      <c r="FF111" s="400"/>
    </row>
    <row r="112" spans="2:162" s="420" customFormat="1" x14ac:dyDescent="0.3">
      <c r="B112" s="421"/>
      <c r="C112" s="421"/>
      <c r="D112" s="421"/>
      <c r="E112" s="421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400"/>
      <c r="Q112" s="400"/>
      <c r="R112" s="400"/>
      <c r="S112" s="400"/>
      <c r="T112" s="400"/>
      <c r="U112" s="400"/>
      <c r="V112" s="400"/>
      <c r="W112" s="400"/>
      <c r="X112" s="400"/>
      <c r="Y112" s="400"/>
      <c r="Z112" s="400"/>
      <c r="AA112" s="400"/>
      <c r="AB112" s="400"/>
      <c r="AC112" s="400"/>
      <c r="AD112" s="400"/>
      <c r="AE112" s="400"/>
      <c r="AF112" s="400"/>
      <c r="AG112" s="400"/>
      <c r="AH112" s="400"/>
      <c r="AI112" s="400"/>
      <c r="AJ112" s="400"/>
      <c r="AK112" s="400"/>
      <c r="AL112" s="400"/>
      <c r="AM112" s="400"/>
      <c r="AN112" s="400"/>
      <c r="AO112" s="400"/>
      <c r="AP112" s="400"/>
      <c r="AQ112" s="400"/>
      <c r="AR112" s="400"/>
      <c r="AS112" s="400"/>
      <c r="AT112" s="400"/>
      <c r="AU112" s="400"/>
      <c r="AV112" s="400"/>
      <c r="AW112" s="400"/>
      <c r="AX112" s="400"/>
      <c r="AY112" s="400"/>
      <c r="AZ112" s="400"/>
      <c r="BA112" s="400"/>
      <c r="BB112" s="400"/>
      <c r="BC112" s="400"/>
      <c r="BD112" s="400"/>
      <c r="BE112" s="400"/>
      <c r="BF112" s="400"/>
      <c r="BG112" s="400"/>
      <c r="BH112" s="400"/>
      <c r="BI112" s="400"/>
      <c r="BJ112" s="400"/>
      <c r="BK112" s="400"/>
      <c r="BL112" s="400"/>
      <c r="BM112" s="400"/>
      <c r="BN112" s="400"/>
      <c r="BO112" s="400"/>
      <c r="BP112" s="400"/>
      <c r="BQ112" s="400"/>
      <c r="BR112" s="400"/>
      <c r="BS112" s="400"/>
      <c r="BT112" s="400"/>
      <c r="BU112" s="400"/>
      <c r="BV112" s="400"/>
      <c r="BW112" s="400"/>
      <c r="BX112" s="400"/>
      <c r="BY112" s="400"/>
      <c r="BZ112" s="400"/>
      <c r="CA112" s="400"/>
      <c r="CB112" s="400"/>
      <c r="CC112" s="400"/>
      <c r="CD112" s="400"/>
      <c r="CE112" s="400"/>
      <c r="CF112" s="400"/>
      <c r="CG112" s="400"/>
      <c r="CH112" s="400"/>
      <c r="CI112" s="400"/>
      <c r="CJ112" s="400"/>
      <c r="CK112" s="400"/>
      <c r="CL112" s="400"/>
      <c r="CM112" s="400"/>
      <c r="CN112" s="400"/>
      <c r="CO112" s="400"/>
      <c r="CP112" s="400"/>
      <c r="CQ112" s="400"/>
      <c r="CR112" s="400"/>
      <c r="CS112" s="400"/>
      <c r="CT112" s="400"/>
      <c r="CU112" s="400"/>
      <c r="CV112" s="400"/>
      <c r="CW112" s="400"/>
      <c r="CX112" s="400"/>
      <c r="CY112" s="400"/>
      <c r="CZ112" s="400"/>
      <c r="DA112" s="400"/>
      <c r="DB112" s="400"/>
      <c r="DC112" s="400"/>
      <c r="DD112" s="400"/>
      <c r="DE112" s="400"/>
      <c r="DF112" s="400"/>
      <c r="DG112" s="400"/>
      <c r="DH112" s="400"/>
      <c r="DI112" s="400"/>
      <c r="DJ112" s="400"/>
      <c r="DK112" s="400"/>
      <c r="DL112" s="400"/>
      <c r="DM112" s="400"/>
      <c r="DN112" s="400"/>
      <c r="DO112" s="400"/>
      <c r="DP112" s="400"/>
      <c r="DQ112" s="400"/>
      <c r="DR112" s="400"/>
      <c r="DS112" s="400"/>
      <c r="DT112" s="400"/>
      <c r="DU112" s="400"/>
      <c r="DV112" s="400"/>
      <c r="DW112" s="400"/>
      <c r="DX112" s="400"/>
      <c r="DY112" s="400"/>
      <c r="DZ112" s="400"/>
      <c r="EA112" s="400"/>
      <c r="EB112" s="400"/>
      <c r="EC112" s="400"/>
      <c r="ED112" s="400"/>
      <c r="EE112" s="400"/>
      <c r="EF112" s="400"/>
      <c r="EG112" s="400"/>
      <c r="EH112" s="400"/>
      <c r="EI112" s="400"/>
      <c r="EJ112" s="400"/>
      <c r="EK112" s="400"/>
      <c r="EL112" s="400"/>
      <c r="EM112" s="400"/>
      <c r="EN112" s="400"/>
      <c r="EO112" s="400"/>
      <c r="EP112" s="400"/>
      <c r="EQ112" s="400"/>
      <c r="ER112" s="400"/>
      <c r="ES112" s="400"/>
      <c r="ET112" s="400"/>
      <c r="EU112" s="400"/>
      <c r="EV112" s="400"/>
      <c r="EW112" s="400"/>
      <c r="EX112" s="400"/>
      <c r="EY112" s="400"/>
      <c r="EZ112" s="400"/>
      <c r="FA112" s="400"/>
      <c r="FB112" s="400"/>
      <c r="FC112" s="400"/>
      <c r="FD112" s="400"/>
      <c r="FE112" s="400"/>
      <c r="FF112" s="400"/>
    </row>
    <row r="113" spans="2:162" s="420" customFormat="1" x14ac:dyDescent="0.3">
      <c r="B113" s="421"/>
      <c r="C113" s="421"/>
      <c r="D113" s="421"/>
      <c r="E113" s="421"/>
      <c r="F113" s="400"/>
      <c r="G113" s="400"/>
      <c r="H113" s="400"/>
      <c r="I113" s="400"/>
      <c r="J113" s="400"/>
      <c r="K113" s="400"/>
      <c r="L113" s="400"/>
      <c r="M113" s="400"/>
      <c r="N113" s="400"/>
      <c r="O113" s="400"/>
      <c r="P113" s="400"/>
      <c r="Q113" s="400"/>
      <c r="R113" s="400"/>
      <c r="S113" s="400"/>
      <c r="T113" s="400"/>
      <c r="U113" s="400"/>
      <c r="V113" s="400"/>
      <c r="W113" s="400"/>
      <c r="X113" s="400"/>
      <c r="Y113" s="400"/>
      <c r="Z113" s="400"/>
      <c r="AA113" s="400"/>
      <c r="AB113" s="400"/>
      <c r="AC113" s="400"/>
      <c r="AD113" s="400"/>
      <c r="AE113" s="400"/>
      <c r="AF113" s="400"/>
      <c r="AG113" s="400"/>
      <c r="AH113" s="400"/>
      <c r="AI113" s="400"/>
      <c r="AJ113" s="400"/>
      <c r="AK113" s="400"/>
      <c r="AL113" s="400"/>
      <c r="AM113" s="400"/>
      <c r="AN113" s="400"/>
      <c r="AO113" s="400"/>
      <c r="AP113" s="400"/>
      <c r="AQ113" s="400"/>
      <c r="AR113" s="400"/>
      <c r="AS113" s="400"/>
      <c r="AT113" s="400"/>
      <c r="AU113" s="400"/>
      <c r="AV113" s="400"/>
      <c r="AW113" s="400"/>
      <c r="AX113" s="400"/>
      <c r="AY113" s="400"/>
      <c r="AZ113" s="400"/>
      <c r="BA113" s="400"/>
      <c r="BB113" s="400"/>
      <c r="BC113" s="400"/>
      <c r="BD113" s="400"/>
      <c r="BE113" s="400"/>
      <c r="BF113" s="400"/>
      <c r="BG113" s="400"/>
      <c r="BH113" s="400"/>
      <c r="BI113" s="400"/>
      <c r="BJ113" s="400"/>
      <c r="BK113" s="400"/>
      <c r="BL113" s="400"/>
      <c r="BM113" s="400"/>
      <c r="BN113" s="400"/>
      <c r="BO113" s="400"/>
      <c r="BP113" s="400"/>
      <c r="BQ113" s="400"/>
      <c r="BR113" s="400"/>
      <c r="BS113" s="400"/>
      <c r="BT113" s="400"/>
      <c r="BU113" s="400"/>
      <c r="BV113" s="400"/>
      <c r="BW113" s="400"/>
      <c r="BX113" s="400"/>
      <c r="BY113" s="400"/>
      <c r="BZ113" s="400"/>
      <c r="CA113" s="400"/>
      <c r="CB113" s="400"/>
      <c r="CC113" s="400"/>
      <c r="CD113" s="400"/>
      <c r="CE113" s="400"/>
      <c r="CF113" s="400"/>
      <c r="CG113" s="400"/>
      <c r="CH113" s="400"/>
      <c r="CI113" s="400"/>
      <c r="CJ113" s="400"/>
      <c r="CK113" s="400"/>
      <c r="CL113" s="400"/>
      <c r="CM113" s="400"/>
      <c r="CN113" s="400"/>
      <c r="CO113" s="400"/>
      <c r="CP113" s="400"/>
      <c r="CQ113" s="400"/>
      <c r="CR113" s="400"/>
      <c r="CS113" s="400"/>
      <c r="CT113" s="400"/>
      <c r="CU113" s="400"/>
      <c r="CV113" s="400"/>
      <c r="CW113" s="400"/>
      <c r="CX113" s="400"/>
      <c r="CY113" s="400"/>
      <c r="CZ113" s="400"/>
      <c r="DA113" s="400"/>
      <c r="DB113" s="400"/>
      <c r="DC113" s="400"/>
      <c r="DD113" s="400"/>
      <c r="DE113" s="400"/>
      <c r="DF113" s="400"/>
      <c r="DG113" s="400"/>
      <c r="DH113" s="400"/>
      <c r="DI113" s="400"/>
      <c r="DJ113" s="400"/>
      <c r="DK113" s="400"/>
      <c r="DL113" s="400"/>
      <c r="DM113" s="400"/>
      <c r="DN113" s="400"/>
      <c r="DO113" s="400"/>
      <c r="DP113" s="400"/>
      <c r="DQ113" s="400"/>
      <c r="DR113" s="400"/>
      <c r="DS113" s="400"/>
      <c r="DT113" s="400"/>
      <c r="DU113" s="400"/>
      <c r="DV113" s="400"/>
      <c r="DW113" s="400"/>
      <c r="DX113" s="400"/>
      <c r="DY113" s="400"/>
      <c r="DZ113" s="400"/>
      <c r="EA113" s="400"/>
      <c r="EB113" s="400"/>
      <c r="EC113" s="400"/>
      <c r="ED113" s="400"/>
      <c r="EE113" s="400"/>
      <c r="EF113" s="400"/>
      <c r="EG113" s="400"/>
      <c r="EH113" s="400"/>
      <c r="EI113" s="400"/>
      <c r="EJ113" s="400"/>
      <c r="EK113" s="400"/>
      <c r="EL113" s="400"/>
      <c r="EM113" s="400"/>
      <c r="EN113" s="400"/>
      <c r="EO113" s="400"/>
      <c r="EP113" s="400"/>
      <c r="EQ113" s="400"/>
      <c r="ER113" s="400"/>
      <c r="ES113" s="400"/>
      <c r="ET113" s="400"/>
      <c r="EU113" s="400"/>
      <c r="EV113" s="400"/>
      <c r="EW113" s="400"/>
      <c r="EX113" s="400"/>
      <c r="EY113" s="400"/>
      <c r="EZ113" s="400"/>
      <c r="FA113" s="400"/>
      <c r="FB113" s="400"/>
      <c r="FC113" s="400"/>
      <c r="FD113" s="400"/>
      <c r="FE113" s="400"/>
      <c r="FF113" s="400"/>
    </row>
    <row r="114" spans="2:162" s="420" customFormat="1" x14ac:dyDescent="0.3">
      <c r="B114" s="421"/>
      <c r="C114" s="421"/>
      <c r="D114" s="421"/>
      <c r="E114" s="421"/>
      <c r="F114" s="400"/>
      <c r="G114" s="400"/>
      <c r="H114" s="400"/>
      <c r="I114" s="400"/>
      <c r="J114" s="400"/>
      <c r="K114" s="400"/>
      <c r="L114" s="400"/>
      <c r="M114" s="400"/>
      <c r="N114" s="400"/>
      <c r="O114" s="400"/>
      <c r="P114" s="400"/>
      <c r="Q114" s="400"/>
      <c r="R114" s="400"/>
      <c r="S114" s="400"/>
      <c r="T114" s="400"/>
      <c r="U114" s="400"/>
      <c r="V114" s="400"/>
      <c r="W114" s="400"/>
      <c r="X114" s="400"/>
      <c r="Y114" s="400"/>
      <c r="Z114" s="400"/>
      <c r="AA114" s="400"/>
      <c r="AB114" s="400"/>
      <c r="AC114" s="400"/>
      <c r="AD114" s="400"/>
      <c r="AE114" s="400"/>
      <c r="AF114" s="400"/>
      <c r="AG114" s="400"/>
      <c r="AH114" s="400"/>
      <c r="AI114" s="400"/>
      <c r="AJ114" s="400"/>
      <c r="AK114" s="400"/>
      <c r="AL114" s="400"/>
      <c r="AM114" s="400"/>
      <c r="AN114" s="400"/>
      <c r="AO114" s="400"/>
      <c r="AP114" s="400"/>
      <c r="AQ114" s="400"/>
      <c r="AR114" s="400"/>
      <c r="AS114" s="400"/>
      <c r="AT114" s="400"/>
      <c r="AU114" s="400"/>
      <c r="AV114" s="400"/>
      <c r="AW114" s="400"/>
      <c r="AX114" s="400"/>
      <c r="AY114" s="400"/>
      <c r="AZ114" s="400"/>
      <c r="BA114" s="400"/>
      <c r="BB114" s="400"/>
      <c r="BC114" s="400"/>
      <c r="BD114" s="400"/>
      <c r="BE114" s="400"/>
      <c r="BF114" s="400"/>
      <c r="BG114" s="400"/>
      <c r="BH114" s="400"/>
      <c r="BI114" s="400"/>
      <c r="BJ114" s="400"/>
      <c r="BK114" s="400"/>
      <c r="BL114" s="400"/>
      <c r="BM114" s="400"/>
      <c r="BN114" s="400"/>
      <c r="BO114" s="400"/>
      <c r="BP114" s="400"/>
      <c r="BQ114" s="400"/>
      <c r="BR114" s="400"/>
      <c r="BS114" s="400"/>
      <c r="BT114" s="400"/>
      <c r="BU114" s="400"/>
      <c r="BV114" s="400"/>
      <c r="BW114" s="400"/>
      <c r="BX114" s="400"/>
      <c r="BY114" s="400"/>
      <c r="BZ114" s="400"/>
      <c r="CA114" s="400"/>
      <c r="CB114" s="400"/>
      <c r="CC114" s="400"/>
      <c r="CD114" s="400"/>
      <c r="CE114" s="400"/>
      <c r="CF114" s="400"/>
      <c r="CG114" s="400"/>
      <c r="CH114" s="400"/>
      <c r="CI114" s="400"/>
      <c r="CJ114" s="400"/>
      <c r="CK114" s="400"/>
      <c r="CL114" s="400"/>
      <c r="CM114" s="400"/>
      <c r="CN114" s="400"/>
      <c r="CO114" s="400"/>
      <c r="CP114" s="400"/>
      <c r="CQ114" s="400"/>
      <c r="CR114" s="400"/>
      <c r="CS114" s="400"/>
      <c r="CT114" s="400"/>
      <c r="CU114" s="400"/>
      <c r="CV114" s="400"/>
      <c r="CW114" s="400"/>
      <c r="CX114" s="400"/>
      <c r="CY114" s="400"/>
      <c r="CZ114" s="400"/>
      <c r="DA114" s="400"/>
      <c r="DB114" s="400"/>
      <c r="DC114" s="400"/>
      <c r="DD114" s="400"/>
      <c r="DE114" s="400"/>
      <c r="DF114" s="400"/>
      <c r="DG114" s="400"/>
      <c r="DH114" s="400"/>
      <c r="DI114" s="400"/>
      <c r="DJ114" s="400"/>
      <c r="DK114" s="400"/>
      <c r="DL114" s="400"/>
      <c r="DM114" s="400"/>
      <c r="DN114" s="400"/>
      <c r="DO114" s="400"/>
      <c r="DP114" s="400"/>
      <c r="DQ114" s="400"/>
      <c r="DR114" s="400"/>
      <c r="DS114" s="400"/>
      <c r="DT114" s="400"/>
      <c r="DU114" s="400"/>
      <c r="DV114" s="400"/>
      <c r="DW114" s="400"/>
      <c r="DX114" s="400"/>
      <c r="DY114" s="400"/>
      <c r="DZ114" s="400"/>
      <c r="EA114" s="400"/>
      <c r="EB114" s="400"/>
      <c r="EC114" s="400"/>
      <c r="ED114" s="400"/>
      <c r="EE114" s="400"/>
      <c r="EF114" s="400"/>
      <c r="EG114" s="400"/>
      <c r="EH114" s="400"/>
      <c r="EI114" s="400"/>
      <c r="EJ114" s="400"/>
      <c r="EK114" s="400"/>
      <c r="EL114" s="400"/>
      <c r="EM114" s="400"/>
      <c r="EN114" s="400"/>
      <c r="EO114" s="400"/>
      <c r="EP114" s="400"/>
      <c r="EQ114" s="400"/>
      <c r="ER114" s="400"/>
      <c r="ES114" s="400"/>
      <c r="ET114" s="400"/>
      <c r="EU114" s="400"/>
      <c r="EV114" s="400"/>
      <c r="EW114" s="400"/>
      <c r="EX114" s="400"/>
      <c r="EY114" s="400"/>
      <c r="EZ114" s="400"/>
      <c r="FA114" s="400"/>
      <c r="FB114" s="400"/>
      <c r="FC114" s="400"/>
      <c r="FD114" s="400"/>
      <c r="FE114" s="400"/>
      <c r="FF114" s="400"/>
    </row>
    <row r="115" spans="2:162" s="420" customFormat="1" x14ac:dyDescent="0.3">
      <c r="B115" s="421"/>
      <c r="C115" s="421"/>
      <c r="D115" s="421"/>
      <c r="E115" s="421"/>
      <c r="F115" s="400"/>
      <c r="G115" s="400"/>
      <c r="H115" s="400"/>
      <c r="I115" s="400"/>
      <c r="J115" s="400"/>
      <c r="K115" s="400"/>
      <c r="L115" s="400"/>
      <c r="M115" s="400"/>
      <c r="N115" s="400"/>
      <c r="O115" s="400"/>
      <c r="P115" s="400"/>
      <c r="Q115" s="400"/>
      <c r="R115" s="400"/>
      <c r="S115" s="400"/>
      <c r="T115" s="400"/>
      <c r="U115" s="400"/>
      <c r="V115" s="400"/>
      <c r="W115" s="400"/>
      <c r="X115" s="400"/>
      <c r="Y115" s="400"/>
      <c r="Z115" s="400"/>
      <c r="AA115" s="400"/>
      <c r="AB115" s="400"/>
      <c r="AC115" s="400"/>
      <c r="AD115" s="400"/>
      <c r="AE115" s="400"/>
      <c r="AF115" s="400"/>
      <c r="AG115" s="400"/>
      <c r="AH115" s="400"/>
      <c r="AI115" s="400"/>
      <c r="AJ115" s="400"/>
      <c r="AK115" s="400"/>
      <c r="AL115" s="400"/>
      <c r="AM115" s="400"/>
      <c r="AN115" s="400"/>
      <c r="AO115" s="400"/>
      <c r="AP115" s="400"/>
      <c r="AQ115" s="400"/>
      <c r="AR115" s="400"/>
      <c r="AS115" s="400"/>
      <c r="AT115" s="400"/>
      <c r="AU115" s="400"/>
      <c r="AV115" s="400"/>
      <c r="AW115" s="400"/>
      <c r="AX115" s="400"/>
      <c r="AY115" s="400"/>
      <c r="AZ115" s="400"/>
      <c r="BA115" s="400"/>
      <c r="BB115" s="400"/>
      <c r="BC115" s="400"/>
      <c r="BD115" s="400"/>
      <c r="BE115" s="400"/>
      <c r="BF115" s="400"/>
      <c r="BG115" s="400"/>
      <c r="BH115" s="400"/>
      <c r="BI115" s="400"/>
      <c r="BJ115" s="400"/>
      <c r="BK115" s="400"/>
      <c r="BL115" s="400"/>
      <c r="BM115" s="400"/>
      <c r="BN115" s="400"/>
      <c r="BO115" s="400"/>
      <c r="BP115" s="400"/>
      <c r="BQ115" s="400"/>
      <c r="BR115" s="400"/>
      <c r="BS115" s="400"/>
      <c r="BT115" s="400"/>
      <c r="BU115" s="400"/>
      <c r="BV115" s="400"/>
      <c r="BW115" s="400"/>
      <c r="BX115" s="400"/>
      <c r="BY115" s="400"/>
      <c r="BZ115" s="400"/>
      <c r="CA115" s="400"/>
      <c r="CB115" s="400"/>
      <c r="CC115" s="400"/>
      <c r="CD115" s="400"/>
      <c r="CE115" s="400"/>
      <c r="CF115" s="400"/>
      <c r="CG115" s="400"/>
      <c r="CH115" s="400"/>
      <c r="CI115" s="400"/>
      <c r="CJ115" s="400"/>
      <c r="CK115" s="400"/>
      <c r="CL115" s="400"/>
      <c r="CM115" s="400"/>
      <c r="CN115" s="400"/>
      <c r="CO115" s="400"/>
      <c r="CP115" s="400"/>
      <c r="CQ115" s="400"/>
      <c r="CR115" s="400"/>
      <c r="CS115" s="400"/>
      <c r="CT115" s="400"/>
      <c r="CU115" s="400"/>
      <c r="CV115" s="400"/>
      <c r="CW115" s="400"/>
      <c r="CX115" s="400"/>
      <c r="CY115" s="400"/>
      <c r="CZ115" s="400"/>
      <c r="DA115" s="400"/>
      <c r="DB115" s="400"/>
      <c r="DC115" s="400"/>
      <c r="DD115" s="400"/>
      <c r="DE115" s="400"/>
      <c r="DF115" s="400"/>
      <c r="DG115" s="400"/>
      <c r="DH115" s="400"/>
      <c r="DI115" s="400"/>
      <c r="DJ115" s="400"/>
      <c r="DK115" s="400"/>
      <c r="DL115" s="400"/>
      <c r="DM115" s="400"/>
      <c r="DN115" s="400"/>
      <c r="DO115" s="400"/>
      <c r="DP115" s="400"/>
      <c r="DQ115" s="400"/>
      <c r="DR115" s="400"/>
      <c r="DS115" s="400"/>
      <c r="DT115" s="400"/>
      <c r="DU115" s="400"/>
      <c r="DV115" s="400"/>
      <c r="DW115" s="400"/>
      <c r="DX115" s="400"/>
      <c r="DY115" s="400"/>
      <c r="DZ115" s="400"/>
      <c r="EA115" s="400"/>
      <c r="EB115" s="400"/>
      <c r="EC115" s="400"/>
      <c r="ED115" s="400"/>
      <c r="EE115" s="400"/>
      <c r="EF115" s="400"/>
      <c r="EG115" s="400"/>
      <c r="EH115" s="400"/>
      <c r="EI115" s="400"/>
      <c r="EJ115" s="400"/>
      <c r="EK115" s="400"/>
      <c r="EL115" s="400"/>
      <c r="EM115" s="400"/>
      <c r="EN115" s="400"/>
      <c r="EO115" s="400"/>
      <c r="EP115" s="400"/>
      <c r="EQ115" s="400"/>
      <c r="ER115" s="400"/>
      <c r="ES115" s="400"/>
      <c r="ET115" s="400"/>
      <c r="EU115" s="400"/>
      <c r="EV115" s="400"/>
      <c r="EW115" s="400"/>
      <c r="EX115" s="400"/>
      <c r="EY115" s="400"/>
      <c r="EZ115" s="400"/>
      <c r="FA115" s="400"/>
      <c r="FB115" s="400"/>
      <c r="FC115" s="400"/>
      <c r="FD115" s="400"/>
      <c r="FE115" s="400"/>
      <c r="FF115" s="400"/>
    </row>
    <row r="116" spans="2:162" s="420" customFormat="1" x14ac:dyDescent="0.3">
      <c r="B116" s="423"/>
      <c r="C116" s="423"/>
      <c r="D116" s="423"/>
      <c r="E116" s="423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40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0"/>
      <c r="AU116" s="400"/>
      <c r="AV116" s="400"/>
      <c r="AW116" s="400"/>
      <c r="AX116" s="400"/>
      <c r="AY116" s="400"/>
      <c r="AZ116" s="400"/>
      <c r="BA116" s="400"/>
      <c r="BB116" s="400"/>
      <c r="BC116" s="400"/>
      <c r="BD116" s="400"/>
      <c r="BE116" s="400"/>
      <c r="BF116" s="400"/>
      <c r="BG116" s="400"/>
      <c r="BH116" s="400"/>
      <c r="BI116" s="400"/>
      <c r="BJ116" s="400"/>
      <c r="BK116" s="400"/>
      <c r="BL116" s="400"/>
      <c r="BM116" s="400"/>
      <c r="BN116" s="400"/>
      <c r="BO116" s="400"/>
      <c r="BP116" s="400"/>
      <c r="BQ116" s="400"/>
      <c r="BR116" s="400"/>
      <c r="BS116" s="400"/>
      <c r="BT116" s="400"/>
      <c r="BU116" s="400"/>
      <c r="BV116" s="400"/>
      <c r="BW116" s="400"/>
      <c r="BX116" s="400"/>
      <c r="BY116" s="400"/>
      <c r="BZ116" s="400"/>
      <c r="CA116" s="400"/>
      <c r="CB116" s="400"/>
      <c r="CC116" s="400"/>
      <c r="CD116" s="400"/>
      <c r="CE116" s="400"/>
      <c r="CF116" s="400"/>
      <c r="CG116" s="400"/>
      <c r="CH116" s="400"/>
      <c r="CI116" s="400"/>
      <c r="CJ116" s="400"/>
      <c r="CK116" s="400"/>
      <c r="CL116" s="400"/>
      <c r="CM116" s="400"/>
      <c r="CN116" s="400"/>
      <c r="CO116" s="400"/>
      <c r="CP116" s="400"/>
      <c r="CQ116" s="400"/>
      <c r="CR116" s="400"/>
      <c r="CS116" s="400"/>
      <c r="CT116" s="400"/>
      <c r="CU116" s="400"/>
      <c r="CV116" s="400"/>
      <c r="CW116" s="400"/>
      <c r="CX116" s="400"/>
      <c r="CY116" s="400"/>
      <c r="CZ116" s="400"/>
      <c r="DA116" s="400"/>
      <c r="DB116" s="400"/>
      <c r="DC116" s="400"/>
      <c r="DD116" s="400"/>
      <c r="DE116" s="400"/>
      <c r="DF116" s="400"/>
      <c r="DG116" s="400"/>
      <c r="DH116" s="400"/>
      <c r="DI116" s="400"/>
      <c r="DJ116" s="400"/>
      <c r="DK116" s="400"/>
      <c r="DL116" s="400"/>
      <c r="DM116" s="400"/>
      <c r="DN116" s="400"/>
      <c r="DO116" s="400"/>
      <c r="DP116" s="400"/>
      <c r="DQ116" s="400"/>
      <c r="DR116" s="400"/>
      <c r="DS116" s="400"/>
      <c r="DT116" s="400"/>
      <c r="DU116" s="400"/>
      <c r="DV116" s="400"/>
      <c r="DW116" s="400"/>
      <c r="DX116" s="400"/>
      <c r="DY116" s="400"/>
      <c r="DZ116" s="400"/>
      <c r="EA116" s="400"/>
      <c r="EB116" s="400"/>
      <c r="EC116" s="400"/>
      <c r="ED116" s="400"/>
      <c r="EE116" s="400"/>
      <c r="EF116" s="400"/>
      <c r="EG116" s="400"/>
      <c r="EH116" s="400"/>
      <c r="EI116" s="400"/>
      <c r="EJ116" s="400"/>
      <c r="EK116" s="400"/>
      <c r="EL116" s="400"/>
      <c r="EM116" s="400"/>
      <c r="EN116" s="400"/>
      <c r="EO116" s="400"/>
      <c r="EP116" s="400"/>
      <c r="EQ116" s="400"/>
      <c r="ER116" s="400"/>
      <c r="ES116" s="400"/>
      <c r="ET116" s="400"/>
      <c r="EU116" s="400"/>
      <c r="EV116" s="400"/>
      <c r="EW116" s="400"/>
      <c r="EX116" s="400"/>
      <c r="EY116" s="400"/>
      <c r="EZ116" s="400"/>
      <c r="FA116" s="400"/>
      <c r="FB116" s="400"/>
      <c r="FC116" s="400"/>
      <c r="FD116" s="400"/>
      <c r="FE116" s="400"/>
      <c r="FF116" s="400"/>
    </row>
    <row r="117" spans="2:162" s="420" customFormat="1" x14ac:dyDescent="0.3">
      <c r="B117" s="421"/>
      <c r="C117" s="421"/>
      <c r="D117" s="421"/>
      <c r="E117" s="421"/>
      <c r="F117" s="400"/>
      <c r="G117" s="400"/>
      <c r="H117" s="400"/>
      <c r="I117" s="400"/>
      <c r="J117" s="400"/>
      <c r="K117" s="400"/>
      <c r="L117" s="400"/>
      <c r="M117" s="400"/>
      <c r="N117" s="400"/>
      <c r="O117" s="400"/>
      <c r="P117" s="400"/>
      <c r="Q117" s="400"/>
      <c r="R117" s="400"/>
      <c r="S117" s="400"/>
      <c r="T117" s="400"/>
      <c r="U117" s="400"/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0"/>
      <c r="AU117" s="400"/>
      <c r="AV117" s="400"/>
      <c r="AW117" s="400"/>
      <c r="AX117" s="400"/>
      <c r="AY117" s="400"/>
      <c r="AZ117" s="400"/>
      <c r="BA117" s="400"/>
      <c r="BB117" s="400"/>
      <c r="BC117" s="400"/>
      <c r="BD117" s="400"/>
      <c r="BE117" s="400"/>
      <c r="BF117" s="400"/>
      <c r="BG117" s="400"/>
      <c r="BH117" s="400"/>
      <c r="BI117" s="400"/>
      <c r="BJ117" s="400"/>
      <c r="BK117" s="400"/>
      <c r="BL117" s="400"/>
      <c r="BM117" s="400"/>
      <c r="BN117" s="400"/>
      <c r="BO117" s="400"/>
      <c r="BP117" s="400"/>
      <c r="BQ117" s="400"/>
      <c r="BR117" s="400"/>
      <c r="BS117" s="400"/>
      <c r="BT117" s="400"/>
      <c r="BU117" s="400"/>
      <c r="BV117" s="400"/>
      <c r="BW117" s="400"/>
      <c r="BX117" s="400"/>
      <c r="BY117" s="400"/>
      <c r="BZ117" s="400"/>
      <c r="CA117" s="400"/>
      <c r="CB117" s="400"/>
      <c r="CC117" s="400"/>
      <c r="CD117" s="400"/>
      <c r="CE117" s="400"/>
      <c r="CF117" s="400"/>
      <c r="CG117" s="400"/>
      <c r="CH117" s="400"/>
      <c r="CI117" s="400"/>
      <c r="CJ117" s="400"/>
      <c r="CK117" s="400"/>
      <c r="CL117" s="400"/>
      <c r="CM117" s="400"/>
      <c r="CN117" s="400"/>
      <c r="CO117" s="400"/>
      <c r="CP117" s="400"/>
      <c r="CQ117" s="400"/>
      <c r="CR117" s="400"/>
      <c r="CS117" s="400"/>
      <c r="CT117" s="400"/>
      <c r="CU117" s="400"/>
      <c r="CV117" s="400"/>
      <c r="CW117" s="400"/>
      <c r="CX117" s="400"/>
      <c r="CY117" s="400"/>
      <c r="CZ117" s="400"/>
      <c r="DA117" s="400"/>
      <c r="DB117" s="400"/>
      <c r="DC117" s="400"/>
      <c r="DD117" s="400"/>
      <c r="DE117" s="400"/>
      <c r="DF117" s="400"/>
      <c r="DG117" s="400"/>
      <c r="DH117" s="400"/>
      <c r="DI117" s="400"/>
      <c r="DJ117" s="400"/>
      <c r="DK117" s="400"/>
      <c r="DL117" s="400"/>
      <c r="DM117" s="400"/>
      <c r="DN117" s="400"/>
      <c r="DO117" s="400"/>
      <c r="DP117" s="400"/>
      <c r="DQ117" s="400"/>
      <c r="DR117" s="400"/>
      <c r="DS117" s="400"/>
      <c r="DT117" s="400"/>
      <c r="DU117" s="400"/>
      <c r="DV117" s="400"/>
      <c r="DW117" s="400"/>
      <c r="DX117" s="400"/>
      <c r="DY117" s="400"/>
      <c r="DZ117" s="400"/>
      <c r="EA117" s="400"/>
      <c r="EB117" s="400"/>
      <c r="EC117" s="400"/>
      <c r="ED117" s="400"/>
      <c r="EE117" s="400"/>
      <c r="EF117" s="400"/>
      <c r="EG117" s="400"/>
      <c r="EH117" s="400"/>
      <c r="EI117" s="400"/>
      <c r="EJ117" s="400"/>
      <c r="EK117" s="400"/>
      <c r="EL117" s="400"/>
      <c r="EM117" s="400"/>
      <c r="EN117" s="400"/>
      <c r="EO117" s="400"/>
      <c r="EP117" s="400"/>
      <c r="EQ117" s="400"/>
      <c r="ER117" s="400"/>
      <c r="ES117" s="400"/>
      <c r="ET117" s="400"/>
      <c r="EU117" s="400"/>
      <c r="EV117" s="400"/>
      <c r="EW117" s="400"/>
      <c r="EX117" s="400"/>
      <c r="EY117" s="400"/>
      <c r="EZ117" s="400"/>
      <c r="FA117" s="400"/>
      <c r="FB117" s="400"/>
      <c r="FC117" s="400"/>
      <c r="FD117" s="400"/>
      <c r="FE117" s="400"/>
      <c r="FF117" s="400"/>
    </row>
    <row r="118" spans="2:162" s="420" customFormat="1" x14ac:dyDescent="0.3">
      <c r="B118" s="422"/>
      <c r="C118" s="422"/>
      <c r="D118" s="422"/>
      <c r="E118" s="422"/>
      <c r="F118" s="400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/>
      <c r="Q118" s="400"/>
      <c r="R118" s="400"/>
      <c r="S118" s="400"/>
      <c r="T118" s="400"/>
      <c r="U118" s="400"/>
      <c r="V118" s="400"/>
      <c r="W118" s="400"/>
      <c r="X118" s="400"/>
      <c r="Y118" s="400"/>
      <c r="Z118" s="400"/>
      <c r="AA118" s="400"/>
      <c r="AB118" s="400"/>
      <c r="AC118" s="400"/>
      <c r="AD118" s="400"/>
      <c r="AE118" s="400"/>
      <c r="AF118" s="400"/>
      <c r="AG118" s="400"/>
      <c r="AH118" s="400"/>
      <c r="AI118" s="400"/>
      <c r="AJ118" s="400"/>
      <c r="AK118" s="400"/>
      <c r="AL118" s="400"/>
      <c r="AM118" s="400"/>
      <c r="AN118" s="400"/>
      <c r="AO118" s="400"/>
      <c r="AP118" s="400"/>
      <c r="AQ118" s="400"/>
      <c r="AR118" s="400"/>
      <c r="AS118" s="400"/>
      <c r="AT118" s="400"/>
      <c r="AU118" s="400"/>
      <c r="AV118" s="400"/>
      <c r="AW118" s="400"/>
      <c r="AX118" s="400"/>
      <c r="AY118" s="400"/>
      <c r="AZ118" s="400"/>
      <c r="BA118" s="400"/>
      <c r="BB118" s="400"/>
      <c r="BC118" s="400"/>
      <c r="BD118" s="400"/>
      <c r="BE118" s="400"/>
      <c r="BF118" s="400"/>
      <c r="BG118" s="400"/>
      <c r="BH118" s="400"/>
      <c r="BI118" s="400"/>
      <c r="BJ118" s="400"/>
      <c r="BK118" s="400"/>
      <c r="BL118" s="400"/>
      <c r="BM118" s="400"/>
      <c r="BN118" s="400"/>
      <c r="BO118" s="400"/>
      <c r="BP118" s="400"/>
      <c r="BQ118" s="400"/>
      <c r="BR118" s="400"/>
      <c r="BS118" s="400"/>
      <c r="BT118" s="400"/>
      <c r="BU118" s="400"/>
      <c r="BV118" s="400"/>
      <c r="BW118" s="400"/>
      <c r="BX118" s="400"/>
      <c r="BY118" s="400"/>
      <c r="BZ118" s="400"/>
      <c r="CA118" s="400"/>
      <c r="CB118" s="400"/>
      <c r="CC118" s="400"/>
      <c r="CD118" s="400"/>
      <c r="CE118" s="400"/>
      <c r="CF118" s="400"/>
      <c r="CG118" s="400"/>
      <c r="CH118" s="400"/>
      <c r="CI118" s="400"/>
      <c r="CJ118" s="400"/>
      <c r="CK118" s="400"/>
      <c r="CL118" s="400"/>
      <c r="CM118" s="400"/>
      <c r="CN118" s="400"/>
      <c r="CO118" s="400"/>
      <c r="CP118" s="400"/>
      <c r="CQ118" s="400"/>
      <c r="CR118" s="400"/>
      <c r="CS118" s="400"/>
      <c r="CT118" s="400"/>
      <c r="CU118" s="400"/>
      <c r="CV118" s="400"/>
      <c r="CW118" s="400"/>
      <c r="CX118" s="400"/>
      <c r="CY118" s="400"/>
      <c r="CZ118" s="400"/>
      <c r="DA118" s="400"/>
      <c r="DB118" s="400"/>
      <c r="DC118" s="400"/>
      <c r="DD118" s="400"/>
      <c r="DE118" s="400"/>
      <c r="DF118" s="400"/>
      <c r="DG118" s="400"/>
      <c r="DH118" s="400"/>
      <c r="DI118" s="400"/>
      <c r="DJ118" s="400"/>
      <c r="DK118" s="400"/>
      <c r="DL118" s="400"/>
      <c r="DM118" s="400"/>
      <c r="DN118" s="400"/>
      <c r="DO118" s="400"/>
      <c r="DP118" s="400"/>
      <c r="DQ118" s="400"/>
      <c r="DR118" s="400"/>
      <c r="DS118" s="400"/>
      <c r="DT118" s="400"/>
      <c r="DU118" s="400"/>
      <c r="DV118" s="400"/>
      <c r="DW118" s="400"/>
      <c r="DX118" s="400"/>
      <c r="DY118" s="400"/>
      <c r="DZ118" s="400"/>
      <c r="EA118" s="400"/>
      <c r="EB118" s="400"/>
      <c r="EC118" s="400"/>
      <c r="ED118" s="400"/>
      <c r="EE118" s="400"/>
      <c r="EF118" s="400"/>
      <c r="EG118" s="400"/>
      <c r="EH118" s="400"/>
      <c r="EI118" s="400"/>
      <c r="EJ118" s="400"/>
      <c r="EK118" s="400"/>
      <c r="EL118" s="400"/>
      <c r="EM118" s="400"/>
      <c r="EN118" s="400"/>
      <c r="EO118" s="400"/>
      <c r="EP118" s="400"/>
      <c r="EQ118" s="400"/>
      <c r="ER118" s="400"/>
      <c r="ES118" s="400"/>
      <c r="ET118" s="400"/>
      <c r="EU118" s="400"/>
      <c r="EV118" s="400"/>
      <c r="EW118" s="400"/>
      <c r="EX118" s="400"/>
      <c r="EY118" s="400"/>
      <c r="EZ118" s="400"/>
      <c r="FA118" s="400"/>
      <c r="FB118" s="400"/>
      <c r="FC118" s="400"/>
      <c r="FD118" s="400"/>
      <c r="FE118" s="400"/>
      <c r="FF118" s="400"/>
    </row>
    <row r="119" spans="2:162" s="420" customFormat="1" x14ac:dyDescent="0.3">
      <c r="B119" s="421"/>
      <c r="C119" s="421"/>
      <c r="D119" s="421"/>
      <c r="E119" s="421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400"/>
      <c r="Q119" s="400"/>
      <c r="R119" s="400"/>
      <c r="S119" s="400"/>
      <c r="T119" s="400"/>
      <c r="U119" s="400"/>
      <c r="V119" s="400"/>
      <c r="W119" s="400"/>
      <c r="X119" s="400"/>
      <c r="Y119" s="400"/>
      <c r="Z119" s="400"/>
      <c r="AA119" s="400"/>
      <c r="AB119" s="400"/>
      <c r="AC119" s="400"/>
      <c r="AD119" s="400"/>
      <c r="AE119" s="400"/>
      <c r="AF119" s="400"/>
      <c r="AG119" s="400"/>
      <c r="AH119" s="400"/>
      <c r="AI119" s="400"/>
      <c r="AJ119" s="400"/>
      <c r="AK119" s="400"/>
      <c r="AL119" s="400"/>
      <c r="AM119" s="400"/>
      <c r="AN119" s="400"/>
      <c r="AO119" s="400"/>
      <c r="AP119" s="400"/>
      <c r="AQ119" s="400"/>
      <c r="AR119" s="400"/>
      <c r="AS119" s="400"/>
      <c r="AT119" s="400"/>
      <c r="AU119" s="400"/>
      <c r="AV119" s="400"/>
      <c r="AW119" s="400"/>
      <c r="AX119" s="400"/>
      <c r="AY119" s="400"/>
      <c r="AZ119" s="400"/>
      <c r="BA119" s="400"/>
      <c r="BB119" s="400"/>
      <c r="BC119" s="400"/>
      <c r="BD119" s="400"/>
      <c r="BE119" s="400"/>
      <c r="BF119" s="400"/>
      <c r="BG119" s="400"/>
      <c r="BH119" s="400"/>
      <c r="BI119" s="400"/>
      <c r="BJ119" s="400"/>
      <c r="BK119" s="400"/>
      <c r="BL119" s="400"/>
      <c r="BM119" s="400"/>
      <c r="BN119" s="400"/>
      <c r="BO119" s="400"/>
      <c r="BP119" s="400"/>
      <c r="BQ119" s="400"/>
      <c r="BR119" s="400"/>
      <c r="BS119" s="400"/>
      <c r="BT119" s="400"/>
      <c r="BU119" s="400"/>
      <c r="BV119" s="400"/>
      <c r="BW119" s="400"/>
      <c r="BX119" s="400"/>
      <c r="BY119" s="400"/>
      <c r="BZ119" s="400"/>
      <c r="CA119" s="400"/>
      <c r="CB119" s="400"/>
      <c r="CC119" s="400"/>
      <c r="CD119" s="400"/>
      <c r="CE119" s="400"/>
      <c r="CF119" s="400"/>
      <c r="CG119" s="400"/>
      <c r="CH119" s="400"/>
      <c r="CI119" s="400"/>
      <c r="CJ119" s="400"/>
      <c r="CK119" s="400"/>
      <c r="CL119" s="400"/>
      <c r="CM119" s="400"/>
      <c r="CN119" s="400"/>
      <c r="CO119" s="400"/>
      <c r="CP119" s="400"/>
      <c r="CQ119" s="400"/>
      <c r="CR119" s="400"/>
      <c r="CS119" s="400"/>
      <c r="CT119" s="400"/>
      <c r="CU119" s="400"/>
      <c r="CV119" s="400"/>
      <c r="CW119" s="400"/>
      <c r="CX119" s="400"/>
      <c r="CY119" s="400"/>
      <c r="CZ119" s="400"/>
      <c r="DA119" s="400"/>
      <c r="DB119" s="400"/>
      <c r="DC119" s="400"/>
      <c r="DD119" s="400"/>
      <c r="DE119" s="400"/>
      <c r="DF119" s="400"/>
      <c r="DG119" s="400"/>
      <c r="DH119" s="400"/>
      <c r="DI119" s="400"/>
      <c r="DJ119" s="400"/>
      <c r="DK119" s="400"/>
      <c r="DL119" s="400"/>
      <c r="DM119" s="400"/>
      <c r="DN119" s="400"/>
      <c r="DO119" s="400"/>
      <c r="DP119" s="400"/>
      <c r="DQ119" s="400"/>
      <c r="DR119" s="400"/>
      <c r="DS119" s="400"/>
      <c r="DT119" s="400"/>
      <c r="DU119" s="400"/>
      <c r="DV119" s="400"/>
      <c r="DW119" s="400"/>
      <c r="DX119" s="400"/>
      <c r="DY119" s="400"/>
      <c r="DZ119" s="400"/>
      <c r="EA119" s="400"/>
      <c r="EB119" s="400"/>
      <c r="EC119" s="400"/>
      <c r="ED119" s="400"/>
      <c r="EE119" s="400"/>
      <c r="EF119" s="400"/>
      <c r="EG119" s="400"/>
      <c r="EH119" s="400"/>
      <c r="EI119" s="400"/>
      <c r="EJ119" s="400"/>
      <c r="EK119" s="400"/>
      <c r="EL119" s="400"/>
      <c r="EM119" s="400"/>
      <c r="EN119" s="400"/>
      <c r="EO119" s="400"/>
      <c r="EP119" s="400"/>
      <c r="EQ119" s="400"/>
      <c r="ER119" s="400"/>
      <c r="ES119" s="400"/>
      <c r="ET119" s="400"/>
      <c r="EU119" s="400"/>
      <c r="EV119" s="400"/>
      <c r="EW119" s="400"/>
      <c r="EX119" s="400"/>
      <c r="EY119" s="400"/>
      <c r="EZ119" s="400"/>
      <c r="FA119" s="400"/>
      <c r="FB119" s="400"/>
      <c r="FC119" s="400"/>
      <c r="FD119" s="400"/>
      <c r="FE119" s="400"/>
      <c r="FF119" s="400"/>
    </row>
    <row r="120" spans="2:162" s="420" customFormat="1" x14ac:dyDescent="0.3">
      <c r="B120" s="421"/>
      <c r="C120" s="421"/>
      <c r="D120" s="421"/>
      <c r="E120" s="421"/>
      <c r="F120" s="400"/>
      <c r="G120" s="400"/>
      <c r="H120" s="400"/>
      <c r="I120" s="400"/>
      <c r="J120" s="400"/>
      <c r="K120" s="400"/>
      <c r="L120" s="400"/>
      <c r="M120" s="400"/>
      <c r="N120" s="400"/>
      <c r="O120" s="400"/>
      <c r="P120" s="400"/>
      <c r="Q120" s="400"/>
      <c r="R120" s="400"/>
      <c r="S120" s="400"/>
      <c r="T120" s="400"/>
      <c r="U120" s="400"/>
      <c r="V120" s="400"/>
      <c r="W120" s="400"/>
      <c r="X120" s="400"/>
      <c r="Y120" s="400"/>
      <c r="Z120" s="400"/>
      <c r="AA120" s="400"/>
      <c r="AB120" s="400"/>
      <c r="AC120" s="400"/>
      <c r="AD120" s="400"/>
      <c r="AE120" s="400"/>
      <c r="AF120" s="400"/>
      <c r="AG120" s="400"/>
      <c r="AH120" s="400"/>
      <c r="AI120" s="400"/>
      <c r="AJ120" s="400"/>
      <c r="AK120" s="400"/>
      <c r="AL120" s="400"/>
      <c r="AM120" s="400"/>
      <c r="AN120" s="400"/>
      <c r="AO120" s="400"/>
      <c r="AP120" s="400"/>
      <c r="AQ120" s="400"/>
      <c r="AR120" s="400"/>
      <c r="AS120" s="400"/>
      <c r="AT120" s="400"/>
      <c r="AU120" s="400"/>
      <c r="AV120" s="400"/>
      <c r="AW120" s="400"/>
      <c r="AX120" s="400"/>
      <c r="AY120" s="400"/>
      <c r="AZ120" s="400"/>
      <c r="BA120" s="400"/>
      <c r="BB120" s="400"/>
      <c r="BC120" s="400"/>
      <c r="BD120" s="400"/>
      <c r="BE120" s="400"/>
      <c r="BF120" s="400"/>
      <c r="BG120" s="400"/>
      <c r="BH120" s="400"/>
      <c r="BI120" s="400"/>
      <c r="BJ120" s="400"/>
      <c r="BK120" s="400"/>
      <c r="BL120" s="400"/>
      <c r="BM120" s="400"/>
      <c r="BN120" s="400"/>
      <c r="BO120" s="400"/>
      <c r="BP120" s="400"/>
      <c r="BQ120" s="400"/>
      <c r="BR120" s="400"/>
      <c r="BS120" s="400"/>
      <c r="BT120" s="400"/>
      <c r="BU120" s="400"/>
      <c r="BV120" s="400"/>
      <c r="BW120" s="400"/>
      <c r="BX120" s="400"/>
      <c r="BY120" s="400"/>
      <c r="BZ120" s="400"/>
      <c r="CA120" s="400"/>
      <c r="CB120" s="400"/>
      <c r="CC120" s="400"/>
      <c r="CD120" s="400"/>
      <c r="CE120" s="400"/>
      <c r="CF120" s="400"/>
      <c r="CG120" s="400"/>
      <c r="CH120" s="400"/>
      <c r="CI120" s="400"/>
      <c r="CJ120" s="400"/>
      <c r="CK120" s="400"/>
      <c r="CL120" s="400"/>
      <c r="CM120" s="400"/>
      <c r="CN120" s="400"/>
      <c r="CO120" s="400"/>
      <c r="CP120" s="400"/>
      <c r="CQ120" s="400"/>
      <c r="CR120" s="400"/>
      <c r="CS120" s="400"/>
      <c r="CT120" s="400"/>
      <c r="CU120" s="400"/>
      <c r="CV120" s="400"/>
      <c r="CW120" s="400"/>
      <c r="CX120" s="400"/>
      <c r="CY120" s="400"/>
      <c r="CZ120" s="400"/>
      <c r="DA120" s="400"/>
      <c r="DB120" s="400"/>
      <c r="DC120" s="400"/>
      <c r="DD120" s="400"/>
      <c r="DE120" s="400"/>
      <c r="DF120" s="400"/>
      <c r="DG120" s="400"/>
      <c r="DH120" s="400"/>
      <c r="DI120" s="400"/>
      <c r="DJ120" s="400"/>
      <c r="DK120" s="400"/>
      <c r="DL120" s="400"/>
      <c r="DM120" s="400"/>
      <c r="DN120" s="400"/>
      <c r="DO120" s="400"/>
      <c r="DP120" s="400"/>
      <c r="DQ120" s="400"/>
      <c r="DR120" s="400"/>
      <c r="DS120" s="400"/>
      <c r="DT120" s="400"/>
      <c r="DU120" s="400"/>
      <c r="DV120" s="400"/>
      <c r="DW120" s="400"/>
      <c r="DX120" s="400"/>
      <c r="DY120" s="400"/>
      <c r="DZ120" s="400"/>
      <c r="EA120" s="400"/>
      <c r="EB120" s="400"/>
      <c r="EC120" s="400"/>
      <c r="ED120" s="400"/>
      <c r="EE120" s="400"/>
      <c r="EF120" s="400"/>
      <c r="EG120" s="400"/>
      <c r="EH120" s="400"/>
      <c r="EI120" s="400"/>
      <c r="EJ120" s="400"/>
      <c r="EK120" s="400"/>
      <c r="EL120" s="400"/>
      <c r="EM120" s="400"/>
      <c r="EN120" s="400"/>
      <c r="EO120" s="400"/>
      <c r="EP120" s="400"/>
      <c r="EQ120" s="400"/>
      <c r="ER120" s="400"/>
      <c r="ES120" s="400"/>
      <c r="ET120" s="400"/>
      <c r="EU120" s="400"/>
      <c r="EV120" s="400"/>
      <c r="EW120" s="400"/>
      <c r="EX120" s="400"/>
      <c r="EY120" s="400"/>
      <c r="EZ120" s="400"/>
      <c r="FA120" s="400"/>
      <c r="FB120" s="400"/>
      <c r="FC120" s="400"/>
      <c r="FD120" s="400"/>
      <c r="FE120" s="400"/>
      <c r="FF120" s="400"/>
    </row>
    <row r="121" spans="2:162" s="420" customFormat="1" x14ac:dyDescent="0.3">
      <c r="B121" s="421"/>
      <c r="C121" s="421"/>
      <c r="D121" s="421"/>
      <c r="E121" s="421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400"/>
      <c r="Q121" s="400"/>
      <c r="R121" s="400"/>
      <c r="S121" s="400"/>
      <c r="T121" s="400"/>
      <c r="U121" s="400"/>
      <c r="V121" s="400"/>
      <c r="W121" s="400"/>
      <c r="X121" s="400"/>
      <c r="Y121" s="400"/>
      <c r="Z121" s="400"/>
      <c r="AA121" s="400"/>
      <c r="AB121" s="400"/>
      <c r="AC121" s="400"/>
      <c r="AD121" s="400"/>
      <c r="AE121" s="400"/>
      <c r="AF121" s="400"/>
      <c r="AG121" s="400"/>
      <c r="AH121" s="400"/>
      <c r="AI121" s="400"/>
      <c r="AJ121" s="400"/>
      <c r="AK121" s="400"/>
      <c r="AL121" s="400"/>
      <c r="AM121" s="400"/>
      <c r="AN121" s="400"/>
      <c r="AO121" s="400"/>
      <c r="AP121" s="400"/>
      <c r="AQ121" s="400"/>
      <c r="AR121" s="400"/>
      <c r="AS121" s="400"/>
      <c r="AT121" s="400"/>
      <c r="AU121" s="400"/>
      <c r="AV121" s="400"/>
      <c r="AW121" s="400"/>
      <c r="AX121" s="400"/>
      <c r="AY121" s="400"/>
      <c r="AZ121" s="400"/>
      <c r="BA121" s="400"/>
      <c r="BB121" s="400"/>
      <c r="BC121" s="400"/>
      <c r="BD121" s="400"/>
      <c r="BE121" s="400"/>
      <c r="BF121" s="400"/>
      <c r="BG121" s="400"/>
      <c r="BH121" s="400"/>
      <c r="BI121" s="400"/>
      <c r="BJ121" s="400"/>
      <c r="BK121" s="400"/>
      <c r="BL121" s="400"/>
      <c r="BM121" s="400"/>
      <c r="BN121" s="400"/>
      <c r="BO121" s="400"/>
      <c r="BP121" s="400"/>
      <c r="BQ121" s="400"/>
      <c r="BR121" s="400"/>
      <c r="BS121" s="400"/>
      <c r="BT121" s="400"/>
      <c r="BU121" s="400"/>
      <c r="BV121" s="400"/>
      <c r="BW121" s="400"/>
      <c r="BX121" s="400"/>
      <c r="BY121" s="400"/>
      <c r="BZ121" s="400"/>
      <c r="CA121" s="400"/>
      <c r="CB121" s="400"/>
      <c r="CC121" s="400"/>
      <c r="CD121" s="400"/>
      <c r="CE121" s="400"/>
      <c r="CF121" s="400"/>
      <c r="CG121" s="400"/>
      <c r="CH121" s="400"/>
      <c r="CI121" s="400"/>
      <c r="CJ121" s="400"/>
      <c r="CK121" s="400"/>
      <c r="CL121" s="400"/>
      <c r="CM121" s="400"/>
      <c r="CN121" s="400"/>
      <c r="CO121" s="400"/>
      <c r="CP121" s="400"/>
      <c r="CQ121" s="400"/>
      <c r="CR121" s="400"/>
      <c r="CS121" s="400"/>
      <c r="CT121" s="400"/>
      <c r="CU121" s="400"/>
      <c r="CV121" s="400"/>
      <c r="CW121" s="400"/>
      <c r="CX121" s="400"/>
      <c r="CY121" s="400"/>
      <c r="CZ121" s="400"/>
      <c r="DA121" s="400"/>
      <c r="DB121" s="400"/>
      <c r="DC121" s="400"/>
      <c r="DD121" s="400"/>
      <c r="DE121" s="400"/>
      <c r="DF121" s="400"/>
      <c r="DG121" s="400"/>
      <c r="DH121" s="400"/>
      <c r="DI121" s="400"/>
      <c r="DJ121" s="400"/>
      <c r="DK121" s="400"/>
      <c r="DL121" s="400"/>
      <c r="DM121" s="400"/>
      <c r="DN121" s="400"/>
      <c r="DO121" s="400"/>
      <c r="DP121" s="400"/>
      <c r="DQ121" s="400"/>
      <c r="DR121" s="400"/>
      <c r="DS121" s="400"/>
      <c r="DT121" s="400"/>
      <c r="DU121" s="400"/>
      <c r="DV121" s="400"/>
      <c r="DW121" s="400"/>
      <c r="DX121" s="400"/>
      <c r="DY121" s="400"/>
      <c r="DZ121" s="400"/>
      <c r="EA121" s="400"/>
      <c r="EB121" s="400"/>
      <c r="EC121" s="400"/>
      <c r="ED121" s="400"/>
      <c r="EE121" s="400"/>
      <c r="EF121" s="400"/>
      <c r="EG121" s="400"/>
      <c r="EH121" s="400"/>
      <c r="EI121" s="400"/>
      <c r="EJ121" s="400"/>
      <c r="EK121" s="400"/>
      <c r="EL121" s="400"/>
      <c r="EM121" s="400"/>
      <c r="EN121" s="400"/>
      <c r="EO121" s="400"/>
      <c r="EP121" s="400"/>
      <c r="EQ121" s="400"/>
      <c r="ER121" s="400"/>
      <c r="ES121" s="400"/>
      <c r="ET121" s="400"/>
      <c r="EU121" s="400"/>
      <c r="EV121" s="400"/>
      <c r="EW121" s="400"/>
      <c r="EX121" s="400"/>
      <c r="EY121" s="400"/>
      <c r="EZ121" s="400"/>
      <c r="FA121" s="400"/>
      <c r="FB121" s="400"/>
      <c r="FC121" s="400"/>
      <c r="FD121" s="400"/>
      <c r="FE121" s="400"/>
      <c r="FF121" s="400"/>
    </row>
    <row r="122" spans="2:162" s="420" customFormat="1" x14ac:dyDescent="0.3">
      <c r="B122" s="421"/>
      <c r="C122" s="421"/>
      <c r="D122" s="421"/>
      <c r="E122" s="421"/>
      <c r="F122" s="400"/>
      <c r="G122" s="400"/>
      <c r="H122" s="400"/>
      <c r="I122" s="400"/>
      <c r="J122" s="400"/>
      <c r="K122" s="400"/>
      <c r="L122" s="400"/>
      <c r="M122" s="400"/>
      <c r="N122" s="400"/>
      <c r="O122" s="400"/>
      <c r="P122" s="400"/>
      <c r="Q122" s="400"/>
      <c r="R122" s="400"/>
      <c r="S122" s="400"/>
      <c r="T122" s="400"/>
      <c r="U122" s="400"/>
      <c r="V122" s="400"/>
      <c r="W122" s="400"/>
      <c r="X122" s="400"/>
      <c r="Y122" s="400"/>
      <c r="Z122" s="400"/>
      <c r="AA122" s="400"/>
      <c r="AB122" s="400"/>
      <c r="AC122" s="400"/>
      <c r="AD122" s="400"/>
      <c r="AE122" s="400"/>
      <c r="AF122" s="400"/>
      <c r="AG122" s="400"/>
      <c r="AH122" s="400"/>
      <c r="AI122" s="400"/>
      <c r="AJ122" s="400"/>
      <c r="AK122" s="400"/>
      <c r="AL122" s="400"/>
      <c r="AM122" s="400"/>
      <c r="AN122" s="400"/>
      <c r="AO122" s="400"/>
      <c r="AP122" s="400"/>
      <c r="AQ122" s="400"/>
      <c r="AR122" s="400"/>
      <c r="AS122" s="400"/>
      <c r="AT122" s="400"/>
      <c r="AU122" s="400"/>
      <c r="AV122" s="400"/>
      <c r="AW122" s="400"/>
      <c r="AX122" s="400"/>
      <c r="AY122" s="400"/>
      <c r="AZ122" s="400"/>
      <c r="BA122" s="400"/>
      <c r="BB122" s="400"/>
      <c r="BC122" s="400"/>
      <c r="BD122" s="400"/>
      <c r="BE122" s="400"/>
      <c r="BF122" s="400"/>
      <c r="BG122" s="400"/>
      <c r="BH122" s="400"/>
      <c r="BI122" s="400"/>
      <c r="BJ122" s="400"/>
      <c r="BK122" s="400"/>
      <c r="BL122" s="400"/>
      <c r="BM122" s="400"/>
      <c r="BN122" s="400"/>
      <c r="BO122" s="400"/>
      <c r="BP122" s="400"/>
      <c r="BQ122" s="400"/>
      <c r="BR122" s="400"/>
      <c r="BS122" s="400"/>
      <c r="BT122" s="400"/>
      <c r="BU122" s="400"/>
      <c r="BV122" s="400"/>
      <c r="BW122" s="400"/>
      <c r="BX122" s="400"/>
      <c r="BY122" s="400"/>
      <c r="BZ122" s="400"/>
      <c r="CA122" s="400"/>
      <c r="CB122" s="400"/>
      <c r="CC122" s="400"/>
      <c r="CD122" s="400"/>
      <c r="CE122" s="400"/>
      <c r="CF122" s="400"/>
      <c r="CG122" s="400"/>
      <c r="CH122" s="400"/>
      <c r="CI122" s="400"/>
      <c r="CJ122" s="400"/>
      <c r="CK122" s="400"/>
      <c r="CL122" s="400"/>
      <c r="CM122" s="400"/>
      <c r="CN122" s="400"/>
      <c r="CO122" s="400"/>
      <c r="CP122" s="400"/>
      <c r="CQ122" s="400"/>
      <c r="CR122" s="400"/>
      <c r="CS122" s="400"/>
      <c r="CT122" s="400"/>
      <c r="CU122" s="400"/>
      <c r="CV122" s="400"/>
      <c r="CW122" s="400"/>
      <c r="CX122" s="400"/>
      <c r="CY122" s="400"/>
      <c r="CZ122" s="400"/>
      <c r="DA122" s="400"/>
      <c r="DB122" s="400"/>
      <c r="DC122" s="400"/>
      <c r="DD122" s="400"/>
      <c r="DE122" s="400"/>
      <c r="DF122" s="400"/>
      <c r="DG122" s="400"/>
      <c r="DH122" s="400"/>
      <c r="DI122" s="400"/>
      <c r="DJ122" s="400"/>
      <c r="DK122" s="400"/>
      <c r="DL122" s="400"/>
      <c r="DM122" s="400"/>
      <c r="DN122" s="400"/>
      <c r="DO122" s="400"/>
      <c r="DP122" s="400"/>
      <c r="DQ122" s="400"/>
      <c r="DR122" s="400"/>
      <c r="DS122" s="400"/>
      <c r="DT122" s="400"/>
      <c r="DU122" s="400"/>
      <c r="DV122" s="400"/>
      <c r="DW122" s="400"/>
      <c r="DX122" s="400"/>
      <c r="DY122" s="400"/>
      <c r="DZ122" s="400"/>
      <c r="EA122" s="400"/>
      <c r="EB122" s="400"/>
      <c r="EC122" s="400"/>
      <c r="ED122" s="400"/>
      <c r="EE122" s="400"/>
      <c r="EF122" s="400"/>
      <c r="EG122" s="400"/>
      <c r="EH122" s="400"/>
      <c r="EI122" s="400"/>
      <c r="EJ122" s="400"/>
      <c r="EK122" s="400"/>
      <c r="EL122" s="400"/>
      <c r="EM122" s="400"/>
      <c r="EN122" s="400"/>
      <c r="EO122" s="400"/>
      <c r="EP122" s="400"/>
      <c r="EQ122" s="400"/>
      <c r="ER122" s="400"/>
      <c r="ES122" s="400"/>
      <c r="ET122" s="400"/>
      <c r="EU122" s="400"/>
      <c r="EV122" s="400"/>
      <c r="EW122" s="400"/>
      <c r="EX122" s="400"/>
      <c r="EY122" s="400"/>
      <c r="EZ122" s="400"/>
      <c r="FA122" s="400"/>
      <c r="FB122" s="400"/>
      <c r="FC122" s="400"/>
      <c r="FD122" s="400"/>
      <c r="FE122" s="400"/>
      <c r="FF122" s="400"/>
    </row>
    <row r="123" spans="2:162" s="420" customFormat="1" x14ac:dyDescent="0.3">
      <c r="B123" s="422"/>
      <c r="C123" s="422"/>
      <c r="D123" s="422"/>
      <c r="E123" s="422"/>
      <c r="F123" s="400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400"/>
      <c r="R123" s="400"/>
      <c r="S123" s="400"/>
      <c r="T123" s="400"/>
      <c r="U123" s="400"/>
      <c r="V123" s="400"/>
      <c r="W123" s="400"/>
      <c r="X123" s="400"/>
      <c r="Y123" s="400"/>
      <c r="Z123" s="400"/>
      <c r="AA123" s="400"/>
      <c r="AB123" s="400"/>
      <c r="AC123" s="400"/>
      <c r="AD123" s="400"/>
      <c r="AE123" s="400"/>
      <c r="AF123" s="400"/>
      <c r="AG123" s="400"/>
      <c r="AH123" s="400"/>
      <c r="AI123" s="400"/>
      <c r="AJ123" s="400"/>
      <c r="AK123" s="400"/>
      <c r="AL123" s="400"/>
      <c r="AM123" s="400"/>
      <c r="AN123" s="400"/>
      <c r="AO123" s="400"/>
      <c r="AP123" s="400"/>
      <c r="AQ123" s="400"/>
      <c r="AR123" s="400"/>
      <c r="AS123" s="400"/>
      <c r="AT123" s="400"/>
      <c r="AU123" s="400"/>
      <c r="AV123" s="400"/>
      <c r="AW123" s="400"/>
      <c r="AX123" s="400"/>
      <c r="AY123" s="400"/>
      <c r="AZ123" s="400"/>
      <c r="BA123" s="400"/>
      <c r="BB123" s="400"/>
      <c r="BC123" s="400"/>
      <c r="BD123" s="400"/>
      <c r="BE123" s="400"/>
      <c r="BF123" s="400"/>
      <c r="BG123" s="400"/>
      <c r="BH123" s="400"/>
      <c r="BI123" s="400"/>
      <c r="BJ123" s="400"/>
      <c r="BK123" s="400"/>
      <c r="BL123" s="400"/>
      <c r="BM123" s="400"/>
      <c r="BN123" s="400"/>
      <c r="BO123" s="400"/>
      <c r="BP123" s="400"/>
      <c r="BQ123" s="400"/>
      <c r="BR123" s="400"/>
      <c r="BS123" s="400"/>
      <c r="BT123" s="400"/>
      <c r="BU123" s="400"/>
      <c r="BV123" s="400"/>
      <c r="BW123" s="400"/>
      <c r="BX123" s="400"/>
      <c r="BY123" s="400"/>
      <c r="BZ123" s="400"/>
      <c r="CA123" s="400"/>
      <c r="CB123" s="400"/>
      <c r="CC123" s="400"/>
      <c r="CD123" s="400"/>
      <c r="CE123" s="400"/>
      <c r="CF123" s="400"/>
      <c r="CG123" s="400"/>
      <c r="CH123" s="400"/>
      <c r="CI123" s="400"/>
      <c r="CJ123" s="400"/>
      <c r="CK123" s="400"/>
      <c r="CL123" s="400"/>
      <c r="CM123" s="400"/>
      <c r="CN123" s="400"/>
      <c r="CO123" s="400"/>
      <c r="CP123" s="400"/>
      <c r="CQ123" s="400"/>
      <c r="CR123" s="400"/>
      <c r="CS123" s="400"/>
      <c r="CT123" s="400"/>
      <c r="CU123" s="400"/>
      <c r="CV123" s="400"/>
      <c r="CW123" s="400"/>
      <c r="CX123" s="400"/>
      <c r="CY123" s="400"/>
      <c r="CZ123" s="400"/>
      <c r="DA123" s="400"/>
      <c r="DB123" s="400"/>
      <c r="DC123" s="400"/>
      <c r="DD123" s="400"/>
      <c r="DE123" s="400"/>
      <c r="DF123" s="400"/>
      <c r="DG123" s="400"/>
      <c r="DH123" s="400"/>
      <c r="DI123" s="400"/>
      <c r="DJ123" s="400"/>
      <c r="DK123" s="400"/>
      <c r="DL123" s="400"/>
      <c r="DM123" s="400"/>
      <c r="DN123" s="400"/>
      <c r="DO123" s="400"/>
      <c r="DP123" s="400"/>
      <c r="DQ123" s="400"/>
      <c r="DR123" s="400"/>
      <c r="DS123" s="400"/>
      <c r="DT123" s="400"/>
      <c r="DU123" s="400"/>
      <c r="DV123" s="400"/>
      <c r="DW123" s="400"/>
      <c r="DX123" s="400"/>
      <c r="DY123" s="400"/>
      <c r="DZ123" s="400"/>
      <c r="EA123" s="400"/>
      <c r="EB123" s="400"/>
      <c r="EC123" s="400"/>
      <c r="ED123" s="400"/>
      <c r="EE123" s="400"/>
      <c r="EF123" s="400"/>
      <c r="EG123" s="400"/>
      <c r="EH123" s="400"/>
      <c r="EI123" s="400"/>
      <c r="EJ123" s="400"/>
      <c r="EK123" s="400"/>
      <c r="EL123" s="400"/>
      <c r="EM123" s="400"/>
      <c r="EN123" s="400"/>
      <c r="EO123" s="400"/>
      <c r="EP123" s="400"/>
      <c r="EQ123" s="400"/>
      <c r="ER123" s="400"/>
      <c r="ES123" s="400"/>
      <c r="ET123" s="400"/>
      <c r="EU123" s="400"/>
      <c r="EV123" s="400"/>
      <c r="EW123" s="400"/>
      <c r="EX123" s="400"/>
      <c r="EY123" s="400"/>
      <c r="EZ123" s="400"/>
      <c r="FA123" s="400"/>
      <c r="FB123" s="400"/>
      <c r="FC123" s="400"/>
      <c r="FD123" s="400"/>
      <c r="FE123" s="400"/>
      <c r="FF123" s="400"/>
    </row>
    <row r="124" spans="2:162" s="420" customFormat="1" x14ac:dyDescent="0.3">
      <c r="B124" s="421"/>
      <c r="C124" s="421"/>
      <c r="D124" s="421"/>
      <c r="E124" s="421"/>
      <c r="F124" s="400"/>
      <c r="G124" s="400"/>
      <c r="H124" s="400"/>
      <c r="I124" s="400"/>
      <c r="J124" s="400"/>
      <c r="K124" s="400"/>
      <c r="L124" s="400"/>
      <c r="M124" s="400"/>
      <c r="N124" s="400"/>
      <c r="O124" s="400"/>
      <c r="P124" s="400"/>
      <c r="Q124" s="400"/>
      <c r="R124" s="400"/>
      <c r="S124" s="400"/>
      <c r="T124" s="400"/>
      <c r="U124" s="400"/>
      <c r="V124" s="400"/>
      <c r="W124" s="400"/>
      <c r="X124" s="400"/>
      <c r="Y124" s="400"/>
      <c r="Z124" s="400"/>
      <c r="AA124" s="400"/>
      <c r="AB124" s="400"/>
      <c r="AC124" s="400"/>
      <c r="AD124" s="400"/>
      <c r="AE124" s="400"/>
      <c r="AF124" s="400"/>
      <c r="AG124" s="400"/>
      <c r="AH124" s="400"/>
      <c r="AI124" s="400"/>
      <c r="AJ124" s="400"/>
      <c r="AK124" s="400"/>
      <c r="AL124" s="400"/>
      <c r="AM124" s="400"/>
      <c r="AN124" s="400"/>
      <c r="AO124" s="400"/>
      <c r="AP124" s="400"/>
      <c r="AQ124" s="400"/>
      <c r="AR124" s="400"/>
      <c r="AS124" s="400"/>
      <c r="AT124" s="400"/>
      <c r="AU124" s="400"/>
      <c r="AV124" s="400"/>
      <c r="AW124" s="400"/>
      <c r="AX124" s="400"/>
      <c r="AY124" s="400"/>
      <c r="AZ124" s="400"/>
      <c r="BA124" s="400"/>
      <c r="BB124" s="400"/>
      <c r="BC124" s="400"/>
      <c r="BD124" s="400"/>
      <c r="BE124" s="400"/>
      <c r="BF124" s="400"/>
      <c r="BG124" s="400"/>
      <c r="BH124" s="400"/>
      <c r="BI124" s="400"/>
      <c r="BJ124" s="400"/>
      <c r="BK124" s="400"/>
      <c r="BL124" s="400"/>
      <c r="BM124" s="400"/>
      <c r="BN124" s="400"/>
      <c r="BO124" s="400"/>
      <c r="BP124" s="400"/>
      <c r="BQ124" s="400"/>
      <c r="BR124" s="400"/>
      <c r="BS124" s="400"/>
      <c r="BT124" s="400"/>
      <c r="BU124" s="400"/>
      <c r="BV124" s="400"/>
      <c r="BW124" s="400"/>
      <c r="BX124" s="400"/>
      <c r="BY124" s="400"/>
      <c r="BZ124" s="400"/>
      <c r="CA124" s="400"/>
      <c r="CB124" s="400"/>
      <c r="CC124" s="400"/>
      <c r="CD124" s="400"/>
      <c r="CE124" s="400"/>
      <c r="CF124" s="400"/>
      <c r="CG124" s="400"/>
      <c r="CH124" s="400"/>
      <c r="CI124" s="400"/>
      <c r="CJ124" s="400"/>
      <c r="CK124" s="400"/>
      <c r="CL124" s="400"/>
      <c r="CM124" s="400"/>
      <c r="CN124" s="400"/>
      <c r="CO124" s="400"/>
      <c r="CP124" s="400"/>
      <c r="CQ124" s="400"/>
      <c r="CR124" s="400"/>
      <c r="CS124" s="400"/>
      <c r="CT124" s="400"/>
      <c r="CU124" s="400"/>
      <c r="CV124" s="400"/>
      <c r="CW124" s="400"/>
      <c r="CX124" s="400"/>
      <c r="CY124" s="400"/>
      <c r="CZ124" s="400"/>
      <c r="DA124" s="400"/>
      <c r="DB124" s="400"/>
      <c r="DC124" s="400"/>
      <c r="DD124" s="400"/>
      <c r="DE124" s="400"/>
      <c r="DF124" s="400"/>
      <c r="DG124" s="400"/>
      <c r="DH124" s="400"/>
      <c r="DI124" s="400"/>
      <c r="DJ124" s="400"/>
      <c r="DK124" s="400"/>
      <c r="DL124" s="400"/>
      <c r="DM124" s="400"/>
      <c r="DN124" s="400"/>
      <c r="DO124" s="400"/>
      <c r="DP124" s="400"/>
      <c r="DQ124" s="400"/>
      <c r="DR124" s="400"/>
      <c r="DS124" s="400"/>
      <c r="DT124" s="400"/>
      <c r="DU124" s="400"/>
      <c r="DV124" s="400"/>
      <c r="DW124" s="400"/>
      <c r="DX124" s="400"/>
      <c r="DY124" s="400"/>
      <c r="DZ124" s="400"/>
      <c r="EA124" s="400"/>
      <c r="EB124" s="400"/>
      <c r="EC124" s="400"/>
      <c r="ED124" s="400"/>
      <c r="EE124" s="400"/>
      <c r="EF124" s="400"/>
      <c r="EG124" s="400"/>
      <c r="EH124" s="400"/>
      <c r="EI124" s="400"/>
      <c r="EJ124" s="400"/>
      <c r="EK124" s="400"/>
      <c r="EL124" s="400"/>
      <c r="EM124" s="400"/>
      <c r="EN124" s="400"/>
      <c r="EO124" s="400"/>
      <c r="EP124" s="400"/>
      <c r="EQ124" s="400"/>
      <c r="ER124" s="400"/>
      <c r="ES124" s="400"/>
      <c r="ET124" s="400"/>
      <c r="EU124" s="400"/>
      <c r="EV124" s="400"/>
      <c r="EW124" s="400"/>
      <c r="EX124" s="400"/>
      <c r="EY124" s="400"/>
      <c r="EZ124" s="400"/>
      <c r="FA124" s="400"/>
      <c r="FB124" s="400"/>
      <c r="FC124" s="400"/>
      <c r="FD124" s="400"/>
      <c r="FE124" s="400"/>
      <c r="FF124" s="400"/>
    </row>
    <row r="125" spans="2:162" s="420" customFormat="1" x14ac:dyDescent="0.3">
      <c r="B125" s="421"/>
      <c r="C125" s="421"/>
      <c r="D125" s="421"/>
      <c r="E125" s="421"/>
      <c r="F125" s="400"/>
      <c r="G125" s="400"/>
      <c r="H125" s="400"/>
      <c r="I125" s="400"/>
      <c r="J125" s="400"/>
      <c r="K125" s="400"/>
      <c r="L125" s="400"/>
      <c r="M125" s="400"/>
      <c r="N125" s="400"/>
      <c r="O125" s="400"/>
      <c r="P125" s="400"/>
      <c r="Q125" s="400"/>
      <c r="R125" s="400"/>
      <c r="S125" s="400"/>
      <c r="T125" s="400"/>
      <c r="U125" s="400"/>
      <c r="V125" s="400"/>
      <c r="W125" s="400"/>
      <c r="X125" s="400"/>
      <c r="Y125" s="400"/>
      <c r="Z125" s="400"/>
      <c r="AA125" s="400"/>
      <c r="AB125" s="400"/>
      <c r="AC125" s="400"/>
      <c r="AD125" s="400"/>
      <c r="AE125" s="400"/>
      <c r="AF125" s="400"/>
      <c r="AG125" s="400"/>
      <c r="AH125" s="400"/>
      <c r="AI125" s="400"/>
      <c r="AJ125" s="400"/>
      <c r="AK125" s="400"/>
      <c r="AL125" s="400"/>
      <c r="AM125" s="400"/>
      <c r="AN125" s="400"/>
      <c r="AO125" s="400"/>
      <c r="AP125" s="400"/>
      <c r="AQ125" s="400"/>
      <c r="AR125" s="400"/>
      <c r="AS125" s="400"/>
      <c r="AT125" s="400"/>
      <c r="AU125" s="400"/>
      <c r="AV125" s="400"/>
      <c r="AW125" s="400"/>
      <c r="AX125" s="400"/>
      <c r="AY125" s="400"/>
      <c r="AZ125" s="400"/>
      <c r="BA125" s="400"/>
      <c r="BB125" s="400"/>
      <c r="BC125" s="400"/>
      <c r="BD125" s="400"/>
      <c r="BE125" s="400"/>
      <c r="BF125" s="400"/>
      <c r="BG125" s="400"/>
      <c r="BH125" s="400"/>
      <c r="BI125" s="400"/>
      <c r="BJ125" s="400"/>
      <c r="BK125" s="400"/>
      <c r="BL125" s="400"/>
      <c r="BM125" s="400"/>
      <c r="BN125" s="400"/>
      <c r="BO125" s="400"/>
      <c r="BP125" s="400"/>
      <c r="BQ125" s="400"/>
      <c r="BR125" s="400"/>
      <c r="BS125" s="400"/>
      <c r="BT125" s="400"/>
      <c r="BU125" s="400"/>
      <c r="BV125" s="400"/>
      <c r="BW125" s="400"/>
      <c r="BX125" s="400"/>
      <c r="BY125" s="400"/>
      <c r="BZ125" s="400"/>
      <c r="CA125" s="400"/>
      <c r="CB125" s="400"/>
      <c r="CC125" s="400"/>
      <c r="CD125" s="400"/>
      <c r="CE125" s="400"/>
      <c r="CF125" s="400"/>
      <c r="CG125" s="400"/>
      <c r="CH125" s="400"/>
      <c r="CI125" s="400"/>
      <c r="CJ125" s="400"/>
      <c r="CK125" s="400"/>
      <c r="CL125" s="400"/>
      <c r="CM125" s="400"/>
      <c r="CN125" s="400"/>
      <c r="CO125" s="400"/>
      <c r="CP125" s="400"/>
      <c r="CQ125" s="400"/>
      <c r="CR125" s="400"/>
      <c r="CS125" s="400"/>
      <c r="CT125" s="400"/>
      <c r="CU125" s="400"/>
      <c r="CV125" s="400"/>
      <c r="CW125" s="400"/>
      <c r="CX125" s="400"/>
      <c r="CY125" s="400"/>
      <c r="CZ125" s="400"/>
      <c r="DA125" s="400"/>
      <c r="DB125" s="400"/>
      <c r="DC125" s="400"/>
      <c r="DD125" s="400"/>
      <c r="DE125" s="400"/>
      <c r="DF125" s="400"/>
      <c r="DG125" s="400"/>
      <c r="DH125" s="400"/>
      <c r="DI125" s="400"/>
      <c r="DJ125" s="400"/>
      <c r="DK125" s="400"/>
      <c r="DL125" s="400"/>
      <c r="DM125" s="400"/>
      <c r="DN125" s="400"/>
      <c r="DO125" s="400"/>
      <c r="DP125" s="400"/>
      <c r="DQ125" s="400"/>
      <c r="DR125" s="400"/>
      <c r="DS125" s="400"/>
      <c r="DT125" s="400"/>
      <c r="DU125" s="400"/>
      <c r="DV125" s="400"/>
      <c r="DW125" s="400"/>
      <c r="DX125" s="400"/>
      <c r="DY125" s="400"/>
      <c r="DZ125" s="400"/>
      <c r="EA125" s="400"/>
      <c r="EB125" s="400"/>
      <c r="EC125" s="400"/>
      <c r="ED125" s="400"/>
      <c r="EE125" s="400"/>
      <c r="EF125" s="400"/>
      <c r="EG125" s="400"/>
      <c r="EH125" s="400"/>
      <c r="EI125" s="400"/>
      <c r="EJ125" s="400"/>
      <c r="EK125" s="400"/>
      <c r="EL125" s="400"/>
      <c r="EM125" s="400"/>
      <c r="EN125" s="400"/>
      <c r="EO125" s="400"/>
      <c r="EP125" s="400"/>
      <c r="EQ125" s="400"/>
      <c r="ER125" s="400"/>
      <c r="ES125" s="400"/>
      <c r="ET125" s="400"/>
      <c r="EU125" s="400"/>
      <c r="EV125" s="400"/>
      <c r="EW125" s="400"/>
      <c r="EX125" s="400"/>
      <c r="EY125" s="400"/>
      <c r="EZ125" s="400"/>
      <c r="FA125" s="400"/>
      <c r="FB125" s="400"/>
      <c r="FC125" s="400"/>
      <c r="FD125" s="400"/>
      <c r="FE125" s="400"/>
      <c r="FF125" s="400"/>
    </row>
    <row r="126" spans="2:162" s="420" customFormat="1" x14ac:dyDescent="0.3">
      <c r="B126" s="421"/>
      <c r="C126" s="421"/>
      <c r="D126" s="421"/>
      <c r="E126" s="421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400"/>
      <c r="Q126" s="400"/>
      <c r="R126" s="400"/>
      <c r="S126" s="400"/>
      <c r="T126" s="400"/>
      <c r="U126" s="400"/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00"/>
      <c r="AM126" s="400"/>
      <c r="AN126" s="400"/>
      <c r="AO126" s="400"/>
      <c r="AP126" s="400"/>
      <c r="AQ126" s="400"/>
      <c r="AR126" s="400"/>
      <c r="AS126" s="400"/>
      <c r="AT126" s="400"/>
      <c r="AU126" s="400"/>
      <c r="AV126" s="400"/>
      <c r="AW126" s="400"/>
      <c r="AX126" s="400"/>
      <c r="AY126" s="400"/>
      <c r="AZ126" s="400"/>
      <c r="BA126" s="400"/>
      <c r="BB126" s="400"/>
      <c r="BC126" s="400"/>
      <c r="BD126" s="400"/>
      <c r="BE126" s="400"/>
      <c r="BF126" s="400"/>
      <c r="BG126" s="400"/>
      <c r="BH126" s="400"/>
      <c r="BI126" s="400"/>
      <c r="BJ126" s="400"/>
      <c r="BK126" s="400"/>
      <c r="BL126" s="400"/>
      <c r="BM126" s="400"/>
      <c r="BN126" s="400"/>
      <c r="BO126" s="400"/>
      <c r="BP126" s="400"/>
      <c r="BQ126" s="400"/>
      <c r="BR126" s="400"/>
      <c r="BS126" s="400"/>
      <c r="BT126" s="400"/>
      <c r="BU126" s="400"/>
      <c r="BV126" s="400"/>
      <c r="BW126" s="400"/>
      <c r="BX126" s="400"/>
      <c r="BY126" s="400"/>
      <c r="BZ126" s="400"/>
      <c r="CA126" s="400"/>
      <c r="CB126" s="400"/>
      <c r="CC126" s="400"/>
      <c r="CD126" s="400"/>
      <c r="CE126" s="400"/>
      <c r="CF126" s="400"/>
      <c r="CG126" s="400"/>
      <c r="CH126" s="400"/>
      <c r="CI126" s="400"/>
      <c r="CJ126" s="400"/>
      <c r="CK126" s="400"/>
      <c r="CL126" s="400"/>
      <c r="CM126" s="400"/>
      <c r="CN126" s="400"/>
      <c r="CO126" s="400"/>
      <c r="CP126" s="400"/>
      <c r="CQ126" s="400"/>
      <c r="CR126" s="400"/>
      <c r="CS126" s="400"/>
      <c r="CT126" s="400"/>
      <c r="CU126" s="400"/>
      <c r="CV126" s="400"/>
      <c r="CW126" s="400"/>
      <c r="CX126" s="400"/>
      <c r="CY126" s="400"/>
      <c r="CZ126" s="400"/>
      <c r="DA126" s="400"/>
      <c r="DB126" s="400"/>
      <c r="DC126" s="400"/>
      <c r="DD126" s="400"/>
      <c r="DE126" s="400"/>
      <c r="DF126" s="400"/>
      <c r="DG126" s="400"/>
      <c r="DH126" s="400"/>
      <c r="DI126" s="400"/>
      <c r="DJ126" s="400"/>
      <c r="DK126" s="400"/>
      <c r="DL126" s="400"/>
      <c r="DM126" s="400"/>
      <c r="DN126" s="400"/>
      <c r="DO126" s="400"/>
      <c r="DP126" s="400"/>
      <c r="DQ126" s="400"/>
      <c r="DR126" s="400"/>
      <c r="DS126" s="400"/>
      <c r="DT126" s="400"/>
      <c r="DU126" s="400"/>
      <c r="DV126" s="400"/>
      <c r="DW126" s="400"/>
      <c r="DX126" s="400"/>
      <c r="DY126" s="400"/>
      <c r="DZ126" s="400"/>
      <c r="EA126" s="400"/>
      <c r="EB126" s="400"/>
      <c r="EC126" s="400"/>
      <c r="ED126" s="400"/>
      <c r="EE126" s="400"/>
      <c r="EF126" s="400"/>
      <c r="EG126" s="400"/>
      <c r="EH126" s="400"/>
      <c r="EI126" s="400"/>
      <c r="EJ126" s="400"/>
      <c r="EK126" s="400"/>
      <c r="EL126" s="400"/>
      <c r="EM126" s="400"/>
      <c r="EN126" s="400"/>
      <c r="EO126" s="400"/>
      <c r="EP126" s="400"/>
      <c r="EQ126" s="400"/>
      <c r="ER126" s="400"/>
      <c r="ES126" s="400"/>
      <c r="ET126" s="400"/>
      <c r="EU126" s="400"/>
      <c r="EV126" s="400"/>
      <c r="EW126" s="400"/>
      <c r="EX126" s="400"/>
      <c r="EY126" s="400"/>
      <c r="EZ126" s="400"/>
      <c r="FA126" s="400"/>
      <c r="FB126" s="400"/>
      <c r="FC126" s="400"/>
      <c r="FD126" s="400"/>
      <c r="FE126" s="400"/>
      <c r="FF126" s="400"/>
    </row>
  </sheetData>
  <sheetProtection insertColumns="0" insertRows="0" autoFilter="0"/>
  <mergeCells count="20">
    <mergeCell ref="I5:I7"/>
    <mergeCell ref="J5:K5"/>
    <mergeCell ref="D6:D7"/>
    <mergeCell ref="E6:E7"/>
    <mergeCell ref="G6:G7"/>
    <mergeCell ref="H6:H7"/>
    <mergeCell ref="J6:J7"/>
    <mergeCell ref="K6:K7"/>
    <mergeCell ref="A1:K1"/>
    <mergeCell ref="A2:K2"/>
    <mergeCell ref="A3:A7"/>
    <mergeCell ref="B3:B7"/>
    <mergeCell ref="C3:E4"/>
    <mergeCell ref="F3:K3"/>
    <mergeCell ref="F4:H4"/>
    <mergeCell ref="I4:K4"/>
    <mergeCell ref="C5:C7"/>
    <mergeCell ref="D5:E5"/>
    <mergeCell ref="F5:F7"/>
    <mergeCell ref="G5:H5"/>
  </mergeCells>
  <printOptions horizontalCentered="1"/>
  <pageMargins left="0.59055118110236227" right="0.39370078740157483" top="0.59055118110236227" bottom="0.39370078740157483" header="0.39370078740157483" footer="0"/>
  <pageSetup paperSize="9" scale="62" fitToHeight="2" orientation="landscape" r:id="rId1"/>
  <headerFooter alignWithMargins="0">
    <oddHeader>&amp;C&amp;"Times New Roman,обычный"&amp;9&amp;P</oddHeader>
    <oddFooter>&amp;L&amp;"Times New Roman,обычный"&amp;9&amp;Z&amp;F</oddFooter>
    <firstFooter>&amp;L&amp;Z&amp;F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G214"/>
  <sheetViews>
    <sheetView view="pageBreakPreview" zoomScale="140" zoomScaleNormal="150" zoomScaleSheetLayoutView="140" workbookViewId="0">
      <pane xSplit="2" ySplit="7" topLeftCell="C212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2.75" x14ac:dyDescent="0.2"/>
  <cols>
    <col min="1" max="1" width="6" style="153" customWidth="1"/>
    <col min="2" max="2" width="49.140625" style="153" bestFit="1" customWidth="1"/>
    <col min="3" max="3" width="10.5703125" style="153" customWidth="1"/>
    <col min="4" max="5" width="10.85546875" style="153" customWidth="1"/>
    <col min="6" max="6" width="21.140625" style="153" customWidth="1"/>
    <col min="7" max="16384" width="9.140625" style="153"/>
  </cols>
  <sheetData>
    <row r="1" spans="1:6" ht="23.25" customHeight="1" x14ac:dyDescent="0.2">
      <c r="A1" s="579" t="s">
        <v>339</v>
      </c>
      <c r="B1" s="579"/>
      <c r="C1" s="579"/>
      <c r="D1" s="579"/>
      <c r="E1" s="579"/>
    </row>
    <row r="2" spans="1:6" ht="79.5" customHeight="1" x14ac:dyDescent="0.2">
      <c r="A2" s="580" t="s">
        <v>337</v>
      </c>
      <c r="B2" s="580"/>
      <c r="C2" s="580"/>
      <c r="D2" s="580"/>
      <c r="E2" s="580"/>
    </row>
    <row r="3" spans="1:6" ht="17.25" customHeight="1" x14ac:dyDescent="0.2">
      <c r="A3" s="581" t="s">
        <v>254</v>
      </c>
      <c r="B3" s="581"/>
    </row>
    <row r="4" spans="1:6" ht="15" customHeight="1" x14ac:dyDescent="0.2">
      <c r="A4" s="582" t="s">
        <v>265</v>
      </c>
      <c r="B4" s="583" t="s">
        <v>336</v>
      </c>
      <c r="C4" s="582" t="s">
        <v>224</v>
      </c>
      <c r="D4" s="582"/>
      <c r="E4" s="582"/>
    </row>
    <row r="5" spans="1:6" ht="18.75" customHeight="1" x14ac:dyDescent="0.2">
      <c r="A5" s="582"/>
      <c r="B5" s="583"/>
      <c r="C5" s="586" t="s">
        <v>229</v>
      </c>
      <c r="D5" s="584" t="s">
        <v>222</v>
      </c>
      <c r="E5" s="585"/>
    </row>
    <row r="6" spans="1:6" ht="16.5" customHeight="1" x14ac:dyDescent="0.2">
      <c r="A6" s="582"/>
      <c r="B6" s="583"/>
      <c r="C6" s="587"/>
      <c r="D6" s="165" t="s">
        <v>221</v>
      </c>
      <c r="E6" s="165" t="s">
        <v>228</v>
      </c>
    </row>
    <row r="7" spans="1:6" ht="14.45" customHeight="1" x14ac:dyDescent="0.2">
      <c r="A7" s="157" t="s">
        <v>264</v>
      </c>
      <c r="B7" s="157" t="s">
        <v>263</v>
      </c>
      <c r="C7" s="157">
        <v>3</v>
      </c>
      <c r="D7" s="157">
        <v>4</v>
      </c>
      <c r="E7" s="157">
        <v>5</v>
      </c>
    </row>
    <row r="8" spans="1:6" ht="14.45" customHeight="1" x14ac:dyDescent="0.2">
      <c r="A8" s="157">
        <v>1</v>
      </c>
      <c r="B8" s="164" t="s">
        <v>261</v>
      </c>
      <c r="C8" s="166">
        <v>289.3</v>
      </c>
      <c r="D8" s="166">
        <v>292</v>
      </c>
      <c r="E8" s="166">
        <v>294.7</v>
      </c>
    </row>
    <row r="9" spans="1:6" ht="14.45" customHeight="1" x14ac:dyDescent="0.2">
      <c r="A9" s="157">
        <f>A8+1</f>
        <v>2</v>
      </c>
      <c r="B9" s="164" t="s">
        <v>260</v>
      </c>
      <c r="C9" s="166">
        <v>289.3</v>
      </c>
      <c r="D9" s="166">
        <v>292</v>
      </c>
      <c r="E9" s="166">
        <v>294.7</v>
      </c>
    </row>
    <row r="10" spans="1:6" ht="14.45" customHeight="1" x14ac:dyDescent="0.2">
      <c r="A10" s="157">
        <f>A9+1</f>
        <v>3</v>
      </c>
      <c r="B10" s="164" t="s">
        <v>259</v>
      </c>
      <c r="C10" s="166">
        <v>578.70000000000005</v>
      </c>
      <c r="D10" s="166">
        <v>584</v>
      </c>
      <c r="E10" s="166">
        <v>589.29999999999995</v>
      </c>
      <c r="F10" s="159"/>
    </row>
    <row r="11" spans="1:6" ht="14.45" customHeight="1" x14ac:dyDescent="0.2">
      <c r="A11" s="157">
        <f>A10+1</f>
        <v>4</v>
      </c>
      <c r="B11" s="164" t="s">
        <v>258</v>
      </c>
      <c r="C11" s="166">
        <v>289.39999999999998</v>
      </c>
      <c r="D11" s="166">
        <v>292</v>
      </c>
      <c r="E11" s="166">
        <v>294.7</v>
      </c>
    </row>
    <row r="12" spans="1:6" ht="14.45" customHeight="1" x14ac:dyDescent="0.2">
      <c r="A12" s="157">
        <f t="shared" ref="A12:A75" si="0">A11+1</f>
        <v>5</v>
      </c>
      <c r="B12" s="161" t="s">
        <v>11</v>
      </c>
      <c r="C12" s="166">
        <v>436.25</v>
      </c>
      <c r="D12" s="167">
        <v>292.5</v>
      </c>
      <c r="E12" s="167">
        <v>294.7</v>
      </c>
    </row>
    <row r="13" spans="1:6" ht="14.45" customHeight="1" x14ac:dyDescent="0.2">
      <c r="A13" s="157">
        <f t="shared" si="0"/>
        <v>6</v>
      </c>
      <c r="B13" s="164" t="s">
        <v>12</v>
      </c>
      <c r="C13" s="166">
        <v>217</v>
      </c>
      <c r="D13" s="167">
        <v>219</v>
      </c>
      <c r="E13" s="167">
        <v>221</v>
      </c>
    </row>
    <row r="14" spans="1:6" ht="14.45" customHeight="1" x14ac:dyDescent="0.2">
      <c r="A14" s="157">
        <f t="shared" si="0"/>
        <v>7</v>
      </c>
      <c r="B14" s="161" t="s">
        <v>13</v>
      </c>
      <c r="C14" s="166">
        <v>217</v>
      </c>
      <c r="D14" s="167">
        <v>219</v>
      </c>
      <c r="E14" s="167">
        <v>221</v>
      </c>
    </row>
    <row r="15" spans="1:6" ht="14.45" customHeight="1" x14ac:dyDescent="0.2">
      <c r="A15" s="157">
        <f t="shared" si="0"/>
        <v>8</v>
      </c>
      <c r="B15" s="164" t="s">
        <v>14</v>
      </c>
      <c r="C15" s="166">
        <v>144.69999999999999</v>
      </c>
      <c r="D15" s="167">
        <v>146</v>
      </c>
      <c r="E15" s="167">
        <v>147.30000000000001</v>
      </c>
    </row>
    <row r="16" spans="1:6" ht="14.45" customHeight="1" x14ac:dyDescent="0.2">
      <c r="A16" s="157">
        <f t="shared" si="0"/>
        <v>9</v>
      </c>
      <c r="B16" s="164" t="s">
        <v>15</v>
      </c>
      <c r="C16" s="166">
        <v>217</v>
      </c>
      <c r="D16" s="167">
        <v>219</v>
      </c>
      <c r="E16" s="167">
        <v>221</v>
      </c>
    </row>
    <row r="17" spans="1:6" ht="14.45" customHeight="1" x14ac:dyDescent="0.2">
      <c r="A17" s="157">
        <f t="shared" si="0"/>
        <v>10</v>
      </c>
      <c r="B17" s="161" t="s">
        <v>16</v>
      </c>
      <c r="C17" s="166">
        <v>73.5</v>
      </c>
      <c r="D17" s="166">
        <v>73</v>
      </c>
      <c r="E17" s="166">
        <v>73.7</v>
      </c>
      <c r="F17" s="159"/>
    </row>
    <row r="18" spans="1:6" ht="14.45" customHeight="1" x14ac:dyDescent="0.2">
      <c r="A18" s="157">
        <f t="shared" si="0"/>
        <v>11</v>
      </c>
      <c r="B18" s="163" t="s">
        <v>17</v>
      </c>
      <c r="C18" s="166">
        <v>73.38</v>
      </c>
      <c r="D18" s="167">
        <v>73</v>
      </c>
      <c r="E18" s="167">
        <v>73.7</v>
      </c>
    </row>
    <row r="19" spans="1:6" ht="14.45" customHeight="1" x14ac:dyDescent="0.2">
      <c r="A19" s="157">
        <f t="shared" si="0"/>
        <v>12</v>
      </c>
      <c r="B19" s="163" t="s">
        <v>290</v>
      </c>
      <c r="C19" s="166">
        <v>145.75</v>
      </c>
      <c r="D19" s="167">
        <v>147.05000000000001</v>
      </c>
      <c r="E19" s="167">
        <v>147.30000000000001</v>
      </c>
    </row>
    <row r="20" spans="1:6" ht="14.45" customHeight="1" x14ac:dyDescent="0.2">
      <c r="A20" s="157">
        <f t="shared" si="0"/>
        <v>13</v>
      </c>
      <c r="B20" s="163" t="s">
        <v>19</v>
      </c>
      <c r="C20" s="166">
        <v>72.930000000000007</v>
      </c>
      <c r="D20" s="167">
        <v>73.599999999999994</v>
      </c>
      <c r="E20" s="167">
        <v>73.7</v>
      </c>
    </row>
    <row r="21" spans="1:6" ht="14.45" customHeight="1" x14ac:dyDescent="0.2">
      <c r="A21" s="157">
        <f t="shared" si="0"/>
        <v>14</v>
      </c>
      <c r="B21" s="163" t="s">
        <v>20</v>
      </c>
      <c r="C21" s="166">
        <v>72.900000000000006</v>
      </c>
      <c r="D21" s="167">
        <v>73</v>
      </c>
      <c r="E21" s="167">
        <v>73.7</v>
      </c>
    </row>
    <row r="22" spans="1:6" ht="14.45" customHeight="1" x14ac:dyDescent="0.2">
      <c r="A22" s="157">
        <f t="shared" si="0"/>
        <v>15</v>
      </c>
      <c r="B22" s="161" t="s">
        <v>21</v>
      </c>
      <c r="C22" s="167">
        <v>218.2</v>
      </c>
      <c r="D22" s="167">
        <v>220.2</v>
      </c>
      <c r="E22" s="167">
        <v>222.2</v>
      </c>
      <c r="F22" s="160"/>
    </row>
    <row r="23" spans="1:6" ht="14.45" customHeight="1" x14ac:dyDescent="0.2">
      <c r="A23" s="157">
        <f t="shared" si="0"/>
        <v>16</v>
      </c>
      <c r="B23" s="161" t="s">
        <v>22</v>
      </c>
      <c r="C23" s="167">
        <v>72.78</v>
      </c>
      <c r="D23" s="167">
        <v>73.45</v>
      </c>
      <c r="E23" s="167">
        <v>74.150000000000006</v>
      </c>
      <c r="F23" s="160"/>
    </row>
    <row r="24" spans="1:6" ht="14.45" customHeight="1" x14ac:dyDescent="0.2">
      <c r="A24" s="157">
        <f t="shared" si="0"/>
        <v>17</v>
      </c>
      <c r="B24" s="161" t="s">
        <v>23</v>
      </c>
      <c r="C24" s="166">
        <v>73.38</v>
      </c>
      <c r="D24" s="167">
        <v>73</v>
      </c>
      <c r="E24" s="167">
        <v>73.7</v>
      </c>
    </row>
    <row r="25" spans="1:6" ht="14.45" customHeight="1" x14ac:dyDescent="0.2">
      <c r="A25" s="157">
        <f t="shared" si="0"/>
        <v>18</v>
      </c>
      <c r="B25" s="161" t="s">
        <v>24</v>
      </c>
      <c r="C25" s="166">
        <v>73.38</v>
      </c>
      <c r="D25" s="167">
        <v>74.05</v>
      </c>
      <c r="E25" s="167">
        <v>73.599999999999994</v>
      </c>
    </row>
    <row r="26" spans="1:6" ht="14.45" customHeight="1" x14ac:dyDescent="0.2">
      <c r="A26" s="157">
        <f t="shared" si="0"/>
        <v>19</v>
      </c>
      <c r="B26" s="161" t="s">
        <v>25</v>
      </c>
      <c r="C26" s="167">
        <v>146.35</v>
      </c>
      <c r="D26" s="167">
        <v>147.65</v>
      </c>
      <c r="E26" s="167">
        <v>148.97999999999999</v>
      </c>
      <c r="F26" s="160"/>
    </row>
    <row r="27" spans="1:6" ht="14.45" customHeight="1" x14ac:dyDescent="0.2">
      <c r="A27" s="157">
        <f t="shared" si="0"/>
        <v>20</v>
      </c>
      <c r="B27" s="161" t="s">
        <v>26</v>
      </c>
      <c r="C27" s="166">
        <v>73.05</v>
      </c>
      <c r="D27" s="167">
        <v>73.75</v>
      </c>
      <c r="E27" s="167">
        <v>73.66</v>
      </c>
    </row>
    <row r="28" spans="1:6" ht="14.45" customHeight="1" x14ac:dyDescent="0.2">
      <c r="A28" s="157">
        <f t="shared" si="0"/>
        <v>21</v>
      </c>
      <c r="B28" s="161" t="s">
        <v>27</v>
      </c>
      <c r="C28" s="166">
        <v>73.2</v>
      </c>
      <c r="D28" s="167">
        <v>73.900000000000006</v>
      </c>
      <c r="E28" s="167">
        <v>73.66</v>
      </c>
    </row>
    <row r="29" spans="1:6" ht="14.45" customHeight="1" x14ac:dyDescent="0.2">
      <c r="A29" s="157">
        <f t="shared" si="0"/>
        <v>22</v>
      </c>
      <c r="B29" s="161" t="s">
        <v>28</v>
      </c>
      <c r="C29" s="167">
        <v>73.05</v>
      </c>
      <c r="D29" s="167">
        <v>73.75</v>
      </c>
      <c r="E29" s="167">
        <v>74.41</v>
      </c>
      <c r="F29" s="160"/>
    </row>
    <row r="30" spans="1:6" s="160" customFormat="1" ht="15.75" x14ac:dyDescent="0.2">
      <c r="A30" s="157">
        <f t="shared" si="0"/>
        <v>23</v>
      </c>
      <c r="B30" s="161" t="s">
        <v>335</v>
      </c>
      <c r="C30" s="166">
        <v>217</v>
      </c>
      <c r="D30" s="166">
        <v>219</v>
      </c>
      <c r="E30" s="166">
        <v>221</v>
      </c>
    </row>
    <row r="31" spans="1:6" ht="15.75" x14ac:dyDescent="0.2">
      <c r="A31" s="157">
        <f t="shared" si="0"/>
        <v>24</v>
      </c>
      <c r="B31" s="161" t="s">
        <v>334</v>
      </c>
      <c r="C31" s="168">
        <v>0.15</v>
      </c>
      <c r="D31" s="168">
        <v>0.15</v>
      </c>
      <c r="E31" s="168">
        <v>0.15</v>
      </c>
    </row>
    <row r="32" spans="1:6" ht="15.75" x14ac:dyDescent="0.2">
      <c r="A32" s="157">
        <f t="shared" si="0"/>
        <v>25</v>
      </c>
      <c r="B32" s="158" t="s">
        <v>218</v>
      </c>
      <c r="C32" s="168">
        <v>0.15</v>
      </c>
      <c r="D32" s="168">
        <v>0.15</v>
      </c>
      <c r="E32" s="168">
        <v>0.15</v>
      </c>
    </row>
    <row r="33" spans="1:6" ht="15.75" x14ac:dyDescent="0.2">
      <c r="A33" s="157">
        <f t="shared" si="0"/>
        <v>26</v>
      </c>
      <c r="B33" s="158" t="s">
        <v>217</v>
      </c>
      <c r="C33" s="168">
        <v>0.15</v>
      </c>
      <c r="D33" s="168">
        <v>0.15</v>
      </c>
      <c r="E33" s="168">
        <v>0.15</v>
      </c>
    </row>
    <row r="34" spans="1:6" ht="15.75" x14ac:dyDescent="0.2">
      <c r="A34" s="157">
        <f t="shared" si="0"/>
        <v>27</v>
      </c>
      <c r="B34" s="158" t="s">
        <v>216</v>
      </c>
      <c r="C34" s="168">
        <v>0.15</v>
      </c>
      <c r="D34" s="168">
        <v>0.15</v>
      </c>
      <c r="E34" s="168">
        <v>0.15</v>
      </c>
    </row>
    <row r="35" spans="1:6" ht="15.75" x14ac:dyDescent="0.2">
      <c r="A35" s="157">
        <f t="shared" si="0"/>
        <v>28</v>
      </c>
      <c r="B35" s="158" t="s">
        <v>215</v>
      </c>
      <c r="C35" s="168">
        <v>0.15</v>
      </c>
      <c r="D35" s="168">
        <v>0.15</v>
      </c>
      <c r="E35" s="168">
        <v>0.15</v>
      </c>
    </row>
    <row r="36" spans="1:6" ht="15.75" x14ac:dyDescent="0.2">
      <c r="A36" s="157">
        <f t="shared" si="0"/>
        <v>29</v>
      </c>
      <c r="B36" s="158" t="s">
        <v>214</v>
      </c>
      <c r="C36" s="168">
        <v>0.15</v>
      </c>
      <c r="D36" s="168">
        <v>0.15</v>
      </c>
      <c r="E36" s="168">
        <v>0.15</v>
      </c>
    </row>
    <row r="37" spans="1:6" ht="15.75" x14ac:dyDescent="0.2">
      <c r="A37" s="157">
        <f t="shared" si="0"/>
        <v>30</v>
      </c>
      <c r="B37" s="158" t="s">
        <v>213</v>
      </c>
      <c r="C37" s="168">
        <v>0.15</v>
      </c>
      <c r="D37" s="168">
        <v>0.15</v>
      </c>
      <c r="E37" s="168">
        <v>0.15</v>
      </c>
    </row>
    <row r="38" spans="1:6" ht="15.75" x14ac:dyDescent="0.2">
      <c r="A38" s="157">
        <f t="shared" si="0"/>
        <v>31</v>
      </c>
      <c r="B38" s="158" t="s">
        <v>212</v>
      </c>
      <c r="C38" s="168">
        <v>0.15</v>
      </c>
      <c r="D38" s="168">
        <v>0.15</v>
      </c>
      <c r="E38" s="168">
        <v>0.15</v>
      </c>
    </row>
    <row r="39" spans="1:6" ht="15.75" x14ac:dyDescent="0.2">
      <c r="A39" s="157">
        <f t="shared" si="0"/>
        <v>32</v>
      </c>
      <c r="B39" s="158" t="s">
        <v>211</v>
      </c>
      <c r="C39" s="168">
        <v>0.15</v>
      </c>
      <c r="D39" s="168">
        <v>0.15</v>
      </c>
      <c r="E39" s="168">
        <v>0.15</v>
      </c>
    </row>
    <row r="40" spans="1:6" ht="15.75" x14ac:dyDescent="0.2">
      <c r="A40" s="157">
        <f t="shared" si="0"/>
        <v>33</v>
      </c>
      <c r="B40" s="158" t="s">
        <v>210</v>
      </c>
      <c r="C40" s="168">
        <v>0.15</v>
      </c>
      <c r="D40" s="168">
        <v>0.15</v>
      </c>
      <c r="E40" s="168">
        <v>0.15</v>
      </c>
    </row>
    <row r="41" spans="1:6" ht="15.75" x14ac:dyDescent="0.2">
      <c r="A41" s="157">
        <f t="shared" si="0"/>
        <v>34</v>
      </c>
      <c r="B41" s="158" t="s">
        <v>209</v>
      </c>
      <c r="C41" s="168">
        <v>0.15</v>
      </c>
      <c r="D41" s="168">
        <v>0.15</v>
      </c>
      <c r="E41" s="168">
        <v>0.15</v>
      </c>
      <c r="F41" s="159"/>
    </row>
    <row r="42" spans="1:6" ht="15.75" x14ac:dyDescent="0.2">
      <c r="A42" s="157">
        <f t="shared" si="0"/>
        <v>35</v>
      </c>
      <c r="B42" s="158" t="s">
        <v>208</v>
      </c>
      <c r="C42" s="168">
        <v>0.15</v>
      </c>
      <c r="D42" s="168">
        <v>0.15</v>
      </c>
      <c r="E42" s="168">
        <v>0.15</v>
      </c>
    </row>
    <row r="43" spans="1:6" ht="15.75" x14ac:dyDescent="0.2">
      <c r="A43" s="157">
        <f t="shared" si="0"/>
        <v>36</v>
      </c>
      <c r="B43" s="158" t="s">
        <v>207</v>
      </c>
      <c r="C43" s="168">
        <v>0.15</v>
      </c>
      <c r="D43" s="168">
        <v>0.15</v>
      </c>
      <c r="E43" s="168">
        <v>0.15</v>
      </c>
    </row>
    <row r="44" spans="1:6" s="160" customFormat="1" ht="15.75" x14ac:dyDescent="0.2">
      <c r="A44" s="157">
        <f t="shared" si="0"/>
        <v>37</v>
      </c>
      <c r="B44" s="161" t="s">
        <v>30</v>
      </c>
      <c r="C44" s="168">
        <v>72.3</v>
      </c>
      <c r="D44" s="168">
        <v>73</v>
      </c>
      <c r="E44" s="168">
        <v>73.66</v>
      </c>
    </row>
    <row r="45" spans="1:6" ht="15.75" x14ac:dyDescent="0.2">
      <c r="A45" s="157">
        <f t="shared" si="0"/>
        <v>38</v>
      </c>
      <c r="B45" s="158" t="s">
        <v>206</v>
      </c>
      <c r="C45" s="168">
        <v>0.15</v>
      </c>
      <c r="D45" s="168">
        <v>0.15</v>
      </c>
      <c r="E45" s="168">
        <v>0.15</v>
      </c>
    </row>
    <row r="46" spans="1:6" ht="15.75" x14ac:dyDescent="0.2">
      <c r="A46" s="157">
        <f t="shared" si="0"/>
        <v>39</v>
      </c>
      <c r="B46" s="158" t="s">
        <v>205</v>
      </c>
      <c r="C46" s="168">
        <v>0.15</v>
      </c>
      <c r="D46" s="168">
        <v>0.15</v>
      </c>
      <c r="E46" s="168">
        <v>0.15</v>
      </c>
    </row>
    <row r="47" spans="1:6" ht="15.75" x14ac:dyDescent="0.2">
      <c r="A47" s="157">
        <f t="shared" si="0"/>
        <v>40</v>
      </c>
      <c r="B47" s="158" t="s">
        <v>204</v>
      </c>
      <c r="C47" s="168">
        <v>0.15</v>
      </c>
      <c r="D47" s="168">
        <v>0.15</v>
      </c>
      <c r="E47" s="168">
        <v>0.15</v>
      </c>
    </row>
    <row r="48" spans="1:6" ht="15.75" x14ac:dyDescent="0.2">
      <c r="A48" s="157">
        <f t="shared" si="0"/>
        <v>41</v>
      </c>
      <c r="B48" s="158" t="s">
        <v>203</v>
      </c>
      <c r="C48" s="168">
        <v>0.15</v>
      </c>
      <c r="D48" s="168">
        <v>0.15</v>
      </c>
      <c r="E48" s="168">
        <v>0.15</v>
      </c>
    </row>
    <row r="49" spans="1:5" ht="15.75" x14ac:dyDescent="0.2">
      <c r="A49" s="157">
        <f t="shared" si="0"/>
        <v>42</v>
      </c>
      <c r="B49" s="158" t="s">
        <v>202</v>
      </c>
      <c r="C49" s="168">
        <v>0.15</v>
      </c>
      <c r="D49" s="168">
        <v>0.15</v>
      </c>
      <c r="E49" s="168">
        <v>0.15</v>
      </c>
    </row>
    <row r="50" spans="1:5" ht="15.75" x14ac:dyDescent="0.2">
      <c r="A50" s="157">
        <f t="shared" si="0"/>
        <v>43</v>
      </c>
      <c r="B50" s="158" t="s">
        <v>201</v>
      </c>
      <c r="C50" s="168">
        <v>0.15</v>
      </c>
      <c r="D50" s="168">
        <v>0.15</v>
      </c>
      <c r="E50" s="168">
        <v>0.15</v>
      </c>
    </row>
    <row r="51" spans="1:5" ht="15.75" x14ac:dyDescent="0.2">
      <c r="A51" s="157">
        <f t="shared" si="0"/>
        <v>44</v>
      </c>
      <c r="B51" s="158" t="s">
        <v>200</v>
      </c>
      <c r="C51" s="168">
        <v>0.15</v>
      </c>
      <c r="D51" s="168">
        <v>0.15</v>
      </c>
      <c r="E51" s="168">
        <v>0.15</v>
      </c>
    </row>
    <row r="52" spans="1:5" s="160" customFormat="1" ht="15.75" x14ac:dyDescent="0.2">
      <c r="A52" s="157">
        <f t="shared" si="0"/>
        <v>45</v>
      </c>
      <c r="B52" s="161" t="s">
        <v>333</v>
      </c>
      <c r="C52" s="168">
        <v>217</v>
      </c>
      <c r="D52" s="168">
        <v>219</v>
      </c>
      <c r="E52" s="168">
        <v>221</v>
      </c>
    </row>
    <row r="53" spans="1:5" ht="15.75" x14ac:dyDescent="0.2">
      <c r="A53" s="157">
        <f t="shared" si="0"/>
        <v>46</v>
      </c>
      <c r="B53" s="161" t="s">
        <v>332</v>
      </c>
      <c r="C53" s="168">
        <v>0.15</v>
      </c>
      <c r="D53" s="168">
        <v>0.15</v>
      </c>
      <c r="E53" s="168">
        <v>0.15</v>
      </c>
    </row>
    <row r="54" spans="1:5" ht="15.75" x14ac:dyDescent="0.2">
      <c r="A54" s="157">
        <f t="shared" si="0"/>
        <v>47</v>
      </c>
      <c r="B54" s="158" t="s">
        <v>198</v>
      </c>
      <c r="C54" s="168">
        <v>0.15</v>
      </c>
      <c r="D54" s="168">
        <v>0.15</v>
      </c>
      <c r="E54" s="168">
        <v>0.15</v>
      </c>
    </row>
    <row r="55" spans="1:5" ht="15.75" x14ac:dyDescent="0.2">
      <c r="A55" s="157">
        <f t="shared" si="0"/>
        <v>48</v>
      </c>
      <c r="B55" s="158" t="s">
        <v>197</v>
      </c>
      <c r="C55" s="168">
        <v>0.15</v>
      </c>
      <c r="D55" s="168">
        <v>0.15</v>
      </c>
      <c r="E55" s="168">
        <v>0.15</v>
      </c>
    </row>
    <row r="56" spans="1:5" ht="15.75" x14ac:dyDescent="0.2">
      <c r="A56" s="157">
        <f t="shared" si="0"/>
        <v>49</v>
      </c>
      <c r="B56" s="158" t="s">
        <v>196</v>
      </c>
      <c r="C56" s="168">
        <v>0.15</v>
      </c>
      <c r="D56" s="168">
        <v>0.15</v>
      </c>
      <c r="E56" s="168">
        <v>0.15</v>
      </c>
    </row>
    <row r="57" spans="1:5" ht="15.75" x14ac:dyDescent="0.2">
      <c r="A57" s="157">
        <f t="shared" si="0"/>
        <v>50</v>
      </c>
      <c r="B57" s="158" t="s">
        <v>195</v>
      </c>
      <c r="C57" s="168">
        <v>0.15</v>
      </c>
      <c r="D57" s="168">
        <v>0.15</v>
      </c>
      <c r="E57" s="168">
        <v>0.15</v>
      </c>
    </row>
    <row r="58" spans="1:5" ht="15.75" x14ac:dyDescent="0.2">
      <c r="A58" s="157">
        <f t="shared" si="0"/>
        <v>51</v>
      </c>
      <c r="B58" s="158" t="s">
        <v>194</v>
      </c>
      <c r="C58" s="168">
        <v>0.15</v>
      </c>
      <c r="D58" s="168">
        <v>0.15</v>
      </c>
      <c r="E58" s="168">
        <v>0.15</v>
      </c>
    </row>
    <row r="59" spans="1:5" ht="15.75" x14ac:dyDescent="0.2">
      <c r="A59" s="157">
        <f t="shared" si="0"/>
        <v>52</v>
      </c>
      <c r="B59" s="158" t="s">
        <v>193</v>
      </c>
      <c r="C59" s="168">
        <v>0.15</v>
      </c>
      <c r="D59" s="168">
        <v>0.15</v>
      </c>
      <c r="E59" s="168">
        <v>0.15</v>
      </c>
    </row>
    <row r="60" spans="1:5" ht="15.75" x14ac:dyDescent="0.2">
      <c r="A60" s="157">
        <f t="shared" si="0"/>
        <v>53</v>
      </c>
      <c r="B60" s="158" t="s">
        <v>192</v>
      </c>
      <c r="C60" s="168">
        <v>0.15</v>
      </c>
      <c r="D60" s="168">
        <v>0.15</v>
      </c>
      <c r="E60" s="168">
        <v>0.15</v>
      </c>
    </row>
    <row r="61" spans="1:5" ht="15.75" x14ac:dyDescent="0.2">
      <c r="A61" s="157">
        <f t="shared" si="0"/>
        <v>54</v>
      </c>
      <c r="B61" s="158" t="s">
        <v>191</v>
      </c>
      <c r="C61" s="168">
        <v>0.15</v>
      </c>
      <c r="D61" s="168">
        <v>0.15</v>
      </c>
      <c r="E61" s="168">
        <v>0.15</v>
      </c>
    </row>
    <row r="62" spans="1:5" ht="15.75" x14ac:dyDescent="0.2">
      <c r="A62" s="157">
        <f t="shared" si="0"/>
        <v>55</v>
      </c>
      <c r="B62" s="158" t="s">
        <v>190</v>
      </c>
      <c r="C62" s="168">
        <v>0.15</v>
      </c>
      <c r="D62" s="168">
        <v>0.15</v>
      </c>
      <c r="E62" s="168">
        <v>0.15</v>
      </c>
    </row>
    <row r="63" spans="1:5" ht="15.75" x14ac:dyDescent="0.2">
      <c r="A63" s="157">
        <f t="shared" si="0"/>
        <v>56</v>
      </c>
      <c r="B63" s="158" t="s">
        <v>189</v>
      </c>
      <c r="C63" s="168">
        <v>0.15</v>
      </c>
      <c r="D63" s="168">
        <v>0.15</v>
      </c>
      <c r="E63" s="168">
        <v>0.15</v>
      </c>
    </row>
    <row r="64" spans="1:5" s="160" customFormat="1" ht="15.75" x14ac:dyDescent="0.2">
      <c r="A64" s="157">
        <f t="shared" si="0"/>
        <v>57</v>
      </c>
      <c r="B64" s="161" t="s">
        <v>331</v>
      </c>
      <c r="C64" s="167">
        <v>72.3</v>
      </c>
      <c r="D64" s="167">
        <v>73</v>
      </c>
      <c r="E64" s="167">
        <v>73.66</v>
      </c>
    </row>
    <row r="65" spans="1:5" ht="15.75" x14ac:dyDescent="0.2">
      <c r="A65" s="157">
        <f t="shared" si="0"/>
        <v>58</v>
      </c>
      <c r="B65" s="158" t="s">
        <v>188</v>
      </c>
      <c r="C65" s="168">
        <v>0.15</v>
      </c>
      <c r="D65" s="168">
        <v>0.15</v>
      </c>
      <c r="E65" s="168">
        <v>0.15</v>
      </c>
    </row>
    <row r="66" spans="1:5" ht="15.75" x14ac:dyDescent="0.2">
      <c r="A66" s="157">
        <f t="shared" si="0"/>
        <v>59</v>
      </c>
      <c r="B66" s="158" t="s">
        <v>187</v>
      </c>
      <c r="C66" s="168">
        <v>0.15</v>
      </c>
      <c r="D66" s="168">
        <v>0.15</v>
      </c>
      <c r="E66" s="168">
        <v>0.15</v>
      </c>
    </row>
    <row r="67" spans="1:5" ht="15.75" x14ac:dyDescent="0.2">
      <c r="A67" s="157">
        <f t="shared" si="0"/>
        <v>60</v>
      </c>
      <c r="B67" s="158" t="s">
        <v>186</v>
      </c>
      <c r="C67" s="168">
        <v>0.15</v>
      </c>
      <c r="D67" s="168">
        <v>0.15</v>
      </c>
      <c r="E67" s="168">
        <v>0.15</v>
      </c>
    </row>
    <row r="68" spans="1:5" ht="15.75" x14ac:dyDescent="0.2">
      <c r="A68" s="157">
        <f t="shared" si="0"/>
        <v>61</v>
      </c>
      <c r="B68" s="158" t="s">
        <v>185</v>
      </c>
      <c r="C68" s="168">
        <v>0.15</v>
      </c>
      <c r="D68" s="168">
        <v>0.15</v>
      </c>
      <c r="E68" s="168">
        <v>0.15</v>
      </c>
    </row>
    <row r="69" spans="1:5" s="160" customFormat="1" ht="15.75" x14ac:dyDescent="0.2">
      <c r="A69" s="157">
        <f t="shared" si="0"/>
        <v>62</v>
      </c>
      <c r="B69" s="161" t="s">
        <v>330</v>
      </c>
      <c r="C69" s="167">
        <v>144.69999999999999</v>
      </c>
      <c r="D69" s="167">
        <v>146</v>
      </c>
      <c r="E69" s="167">
        <v>147.30000000000001</v>
      </c>
    </row>
    <row r="70" spans="1:5" ht="15.75" x14ac:dyDescent="0.2">
      <c r="A70" s="157">
        <f t="shared" si="0"/>
        <v>63</v>
      </c>
      <c r="B70" s="158" t="s">
        <v>184</v>
      </c>
      <c r="C70" s="168">
        <v>0.15</v>
      </c>
      <c r="D70" s="168">
        <v>0.15</v>
      </c>
      <c r="E70" s="168">
        <v>0.15</v>
      </c>
    </row>
    <row r="71" spans="1:5" ht="15.75" x14ac:dyDescent="0.2">
      <c r="A71" s="157">
        <f t="shared" si="0"/>
        <v>64</v>
      </c>
      <c r="B71" s="158" t="s">
        <v>183</v>
      </c>
      <c r="C71" s="168">
        <v>0.15</v>
      </c>
      <c r="D71" s="168">
        <v>0.15</v>
      </c>
      <c r="E71" s="168">
        <v>0.15</v>
      </c>
    </row>
    <row r="72" spans="1:5" ht="15.75" x14ac:dyDescent="0.2">
      <c r="A72" s="157">
        <f t="shared" si="0"/>
        <v>65</v>
      </c>
      <c r="B72" s="158" t="s">
        <v>182</v>
      </c>
      <c r="C72" s="168">
        <v>0.15</v>
      </c>
      <c r="D72" s="168">
        <v>0.15</v>
      </c>
      <c r="E72" s="168">
        <v>0.15</v>
      </c>
    </row>
    <row r="73" spans="1:5" ht="15.75" x14ac:dyDescent="0.2">
      <c r="A73" s="157">
        <f t="shared" si="0"/>
        <v>66</v>
      </c>
      <c r="B73" s="158" t="s">
        <v>181</v>
      </c>
      <c r="C73" s="168">
        <v>0.15</v>
      </c>
      <c r="D73" s="168">
        <v>0.15</v>
      </c>
      <c r="E73" s="168">
        <v>0.15</v>
      </c>
    </row>
    <row r="74" spans="1:5" ht="15.75" x14ac:dyDescent="0.2">
      <c r="A74" s="157">
        <f t="shared" si="0"/>
        <v>67</v>
      </c>
      <c r="B74" s="158" t="s">
        <v>180</v>
      </c>
      <c r="C74" s="168">
        <v>0.15</v>
      </c>
      <c r="D74" s="168">
        <v>0.15</v>
      </c>
      <c r="E74" s="168">
        <v>0.15</v>
      </c>
    </row>
    <row r="75" spans="1:5" ht="15.75" x14ac:dyDescent="0.2">
      <c r="A75" s="157">
        <f t="shared" si="0"/>
        <v>68</v>
      </c>
      <c r="B75" s="158" t="s">
        <v>179</v>
      </c>
      <c r="C75" s="168">
        <v>0.15</v>
      </c>
      <c r="D75" s="168">
        <v>0.15</v>
      </c>
      <c r="E75" s="168">
        <v>0.15</v>
      </c>
    </row>
    <row r="76" spans="1:5" ht="15.75" x14ac:dyDescent="0.2">
      <c r="A76" s="157">
        <f t="shared" ref="A76:A139" si="1">A75+1</f>
        <v>69</v>
      </c>
      <c r="B76" s="158" t="s">
        <v>178</v>
      </c>
      <c r="C76" s="168">
        <v>0.15</v>
      </c>
      <c r="D76" s="168">
        <v>0.15</v>
      </c>
      <c r="E76" s="168">
        <v>0.15</v>
      </c>
    </row>
    <row r="77" spans="1:5" ht="15.75" x14ac:dyDescent="0.2">
      <c r="A77" s="157">
        <f t="shared" si="1"/>
        <v>70</v>
      </c>
      <c r="B77" s="158" t="s">
        <v>177</v>
      </c>
      <c r="C77" s="168">
        <v>0.15</v>
      </c>
      <c r="D77" s="168">
        <v>0.15</v>
      </c>
      <c r="E77" s="168">
        <v>0.15</v>
      </c>
    </row>
    <row r="78" spans="1:5" s="160" customFormat="1" ht="15.75" x14ac:dyDescent="0.2">
      <c r="A78" s="157">
        <f t="shared" si="1"/>
        <v>71</v>
      </c>
      <c r="B78" s="161" t="s">
        <v>329</v>
      </c>
      <c r="C78" s="167">
        <v>289.39999999999998</v>
      </c>
      <c r="D78" s="167">
        <v>292</v>
      </c>
      <c r="E78" s="167">
        <v>294.7</v>
      </c>
    </row>
    <row r="79" spans="1:5" ht="15.75" x14ac:dyDescent="0.2">
      <c r="A79" s="157">
        <f t="shared" si="1"/>
        <v>72</v>
      </c>
      <c r="B79" s="158" t="s">
        <v>176</v>
      </c>
      <c r="C79" s="168">
        <v>0.15</v>
      </c>
      <c r="D79" s="168">
        <v>0.15</v>
      </c>
      <c r="E79" s="168">
        <v>0.15</v>
      </c>
    </row>
    <row r="80" spans="1:5" ht="15.75" x14ac:dyDescent="0.2">
      <c r="A80" s="157">
        <f t="shared" si="1"/>
        <v>73</v>
      </c>
      <c r="B80" s="158" t="s">
        <v>175</v>
      </c>
      <c r="C80" s="168">
        <v>0.15</v>
      </c>
      <c r="D80" s="168">
        <v>0.15</v>
      </c>
      <c r="E80" s="168">
        <v>0.15</v>
      </c>
    </row>
    <row r="81" spans="1:5" ht="15.75" x14ac:dyDescent="0.2">
      <c r="A81" s="157">
        <f t="shared" si="1"/>
        <v>74</v>
      </c>
      <c r="B81" s="158" t="s">
        <v>174</v>
      </c>
      <c r="C81" s="168">
        <v>0.15</v>
      </c>
      <c r="D81" s="168">
        <v>0.15</v>
      </c>
      <c r="E81" s="168">
        <v>0.15</v>
      </c>
    </row>
    <row r="82" spans="1:5" ht="15.75" x14ac:dyDescent="0.2">
      <c r="A82" s="157">
        <f t="shared" si="1"/>
        <v>75</v>
      </c>
      <c r="B82" s="158" t="s">
        <v>173</v>
      </c>
      <c r="C82" s="168">
        <v>0.15</v>
      </c>
      <c r="D82" s="168">
        <v>0.15</v>
      </c>
      <c r="E82" s="168">
        <v>0.15</v>
      </c>
    </row>
    <row r="83" spans="1:5" ht="15.75" x14ac:dyDescent="0.2">
      <c r="A83" s="157">
        <f t="shared" si="1"/>
        <v>76</v>
      </c>
      <c r="B83" s="158" t="s">
        <v>172</v>
      </c>
      <c r="C83" s="168">
        <v>0.15</v>
      </c>
      <c r="D83" s="168">
        <v>0.15</v>
      </c>
      <c r="E83" s="168">
        <v>0.15</v>
      </c>
    </row>
    <row r="84" spans="1:5" ht="15.75" x14ac:dyDescent="0.2">
      <c r="A84" s="157">
        <f t="shared" si="1"/>
        <v>77</v>
      </c>
      <c r="B84" s="158" t="s">
        <v>171</v>
      </c>
      <c r="C84" s="168">
        <v>0.15</v>
      </c>
      <c r="D84" s="168">
        <v>0.15</v>
      </c>
      <c r="E84" s="168">
        <v>0.15</v>
      </c>
    </row>
    <row r="85" spans="1:5" ht="15.75" x14ac:dyDescent="0.2">
      <c r="A85" s="157">
        <f t="shared" si="1"/>
        <v>78</v>
      </c>
      <c r="B85" s="158" t="s">
        <v>170</v>
      </c>
      <c r="C85" s="168">
        <v>0.15</v>
      </c>
      <c r="D85" s="168">
        <v>0.15</v>
      </c>
      <c r="E85" s="168">
        <v>0.15</v>
      </c>
    </row>
    <row r="86" spans="1:5" ht="15.75" x14ac:dyDescent="0.2">
      <c r="A86" s="157">
        <f t="shared" si="1"/>
        <v>79</v>
      </c>
      <c r="B86" s="158" t="s">
        <v>169</v>
      </c>
      <c r="C86" s="168">
        <v>0.15</v>
      </c>
      <c r="D86" s="168">
        <v>0.15</v>
      </c>
      <c r="E86" s="168">
        <v>0.15</v>
      </c>
    </row>
    <row r="87" spans="1:5" ht="15.75" x14ac:dyDescent="0.2">
      <c r="A87" s="157">
        <f t="shared" si="1"/>
        <v>80</v>
      </c>
      <c r="B87" s="158" t="s">
        <v>168</v>
      </c>
      <c r="C87" s="168">
        <v>0.15</v>
      </c>
      <c r="D87" s="168">
        <v>0.15</v>
      </c>
      <c r="E87" s="168">
        <v>0.15</v>
      </c>
    </row>
    <row r="88" spans="1:5" ht="15.75" x14ac:dyDescent="0.2">
      <c r="A88" s="157">
        <f t="shared" si="1"/>
        <v>81</v>
      </c>
      <c r="B88" s="158" t="s">
        <v>167</v>
      </c>
      <c r="C88" s="168">
        <v>0.15</v>
      </c>
      <c r="D88" s="168">
        <v>0.15</v>
      </c>
      <c r="E88" s="168">
        <v>0.15</v>
      </c>
    </row>
    <row r="89" spans="1:5" ht="15.75" x14ac:dyDescent="0.2">
      <c r="A89" s="157">
        <f t="shared" si="1"/>
        <v>82</v>
      </c>
      <c r="B89" s="158" t="s">
        <v>166</v>
      </c>
      <c r="C89" s="168">
        <v>0.15</v>
      </c>
      <c r="D89" s="168">
        <v>0.15</v>
      </c>
      <c r="E89" s="168">
        <v>0.15</v>
      </c>
    </row>
    <row r="90" spans="1:5" ht="15.75" x14ac:dyDescent="0.2">
      <c r="A90" s="157">
        <f t="shared" si="1"/>
        <v>83</v>
      </c>
      <c r="B90" s="158" t="s">
        <v>165</v>
      </c>
      <c r="C90" s="168">
        <v>0.15</v>
      </c>
      <c r="D90" s="168">
        <v>0.15</v>
      </c>
      <c r="E90" s="168">
        <v>0.15</v>
      </c>
    </row>
    <row r="91" spans="1:5" ht="15.75" x14ac:dyDescent="0.2">
      <c r="A91" s="157">
        <f t="shared" si="1"/>
        <v>84</v>
      </c>
      <c r="B91" s="158" t="s">
        <v>164</v>
      </c>
      <c r="C91" s="168">
        <v>0.15</v>
      </c>
      <c r="D91" s="168">
        <v>0.15</v>
      </c>
      <c r="E91" s="168">
        <v>0.15</v>
      </c>
    </row>
    <row r="92" spans="1:5" ht="15.75" x14ac:dyDescent="0.2">
      <c r="A92" s="157">
        <f t="shared" si="1"/>
        <v>85</v>
      </c>
      <c r="B92" s="158" t="s">
        <v>163</v>
      </c>
      <c r="C92" s="168">
        <v>0.15</v>
      </c>
      <c r="D92" s="168">
        <v>0.15</v>
      </c>
      <c r="E92" s="168">
        <v>0.15</v>
      </c>
    </row>
    <row r="93" spans="1:5" ht="15.75" x14ac:dyDescent="0.2">
      <c r="A93" s="157">
        <f t="shared" si="1"/>
        <v>86</v>
      </c>
      <c r="B93" s="158" t="s">
        <v>162</v>
      </c>
      <c r="C93" s="168">
        <v>0.15</v>
      </c>
      <c r="D93" s="168">
        <v>0.15</v>
      </c>
      <c r="E93" s="168">
        <v>0.15</v>
      </c>
    </row>
    <row r="94" spans="1:5" ht="15.75" x14ac:dyDescent="0.2">
      <c r="A94" s="157">
        <f t="shared" si="1"/>
        <v>87</v>
      </c>
      <c r="B94" s="158" t="s">
        <v>161</v>
      </c>
      <c r="C94" s="168">
        <v>0.15</v>
      </c>
      <c r="D94" s="168">
        <v>0.15</v>
      </c>
      <c r="E94" s="168">
        <v>0.15</v>
      </c>
    </row>
    <row r="95" spans="1:5" ht="15.75" x14ac:dyDescent="0.2">
      <c r="A95" s="157">
        <f t="shared" si="1"/>
        <v>88</v>
      </c>
      <c r="B95" s="158" t="s">
        <v>160</v>
      </c>
      <c r="C95" s="168">
        <v>0.15</v>
      </c>
      <c r="D95" s="168">
        <v>0.15</v>
      </c>
      <c r="E95" s="168">
        <v>0.15</v>
      </c>
    </row>
    <row r="96" spans="1:5" ht="15.75" x14ac:dyDescent="0.2">
      <c r="A96" s="157">
        <f t="shared" si="1"/>
        <v>89</v>
      </c>
      <c r="B96" s="158" t="s">
        <v>159</v>
      </c>
      <c r="C96" s="168">
        <v>0.15</v>
      </c>
      <c r="D96" s="168">
        <v>0.15</v>
      </c>
      <c r="E96" s="168">
        <v>0.15</v>
      </c>
    </row>
    <row r="97" spans="1:5" s="160" customFormat="1" ht="15.75" x14ac:dyDescent="0.2">
      <c r="A97" s="157">
        <f t="shared" si="1"/>
        <v>90</v>
      </c>
      <c r="B97" s="161" t="s">
        <v>328</v>
      </c>
      <c r="C97" s="167">
        <v>144.69999999999999</v>
      </c>
      <c r="D97" s="167">
        <v>146</v>
      </c>
      <c r="E97" s="167">
        <v>147.30000000000001</v>
      </c>
    </row>
    <row r="98" spans="1:5" ht="15.75" x14ac:dyDescent="0.2">
      <c r="A98" s="157">
        <f t="shared" si="1"/>
        <v>91</v>
      </c>
      <c r="B98" s="158" t="s">
        <v>158</v>
      </c>
      <c r="C98" s="168">
        <v>0.15</v>
      </c>
      <c r="D98" s="168">
        <v>0.15</v>
      </c>
      <c r="E98" s="168">
        <v>0.15</v>
      </c>
    </row>
    <row r="99" spans="1:5" ht="15.75" x14ac:dyDescent="0.2">
      <c r="A99" s="157">
        <f t="shared" si="1"/>
        <v>92</v>
      </c>
      <c r="B99" s="158" t="s">
        <v>157</v>
      </c>
      <c r="C99" s="168">
        <v>0.15</v>
      </c>
      <c r="D99" s="168">
        <v>0.15</v>
      </c>
      <c r="E99" s="168">
        <v>0.15</v>
      </c>
    </row>
    <row r="100" spans="1:5" ht="15.75" x14ac:dyDescent="0.2">
      <c r="A100" s="157">
        <f t="shared" si="1"/>
        <v>93</v>
      </c>
      <c r="B100" s="158" t="s">
        <v>156</v>
      </c>
      <c r="C100" s="168">
        <v>0.15</v>
      </c>
      <c r="D100" s="168">
        <v>0.15</v>
      </c>
      <c r="E100" s="168">
        <v>0.15</v>
      </c>
    </row>
    <row r="101" spans="1:5" ht="15.75" x14ac:dyDescent="0.2">
      <c r="A101" s="157">
        <f t="shared" si="1"/>
        <v>94</v>
      </c>
      <c r="B101" s="158" t="s">
        <v>155</v>
      </c>
      <c r="C101" s="168">
        <v>0.15</v>
      </c>
      <c r="D101" s="168">
        <v>0.15</v>
      </c>
      <c r="E101" s="168">
        <v>0.15</v>
      </c>
    </row>
    <row r="102" spans="1:5" ht="15.75" x14ac:dyDescent="0.2">
      <c r="A102" s="157">
        <f t="shared" si="1"/>
        <v>95</v>
      </c>
      <c r="B102" s="158" t="s">
        <v>154</v>
      </c>
      <c r="C102" s="168">
        <v>0.15</v>
      </c>
      <c r="D102" s="168">
        <v>0.15</v>
      </c>
      <c r="E102" s="168">
        <v>0.15</v>
      </c>
    </row>
    <row r="103" spans="1:5" s="160" customFormat="1" ht="15.75" x14ac:dyDescent="0.2">
      <c r="A103" s="157">
        <f t="shared" si="1"/>
        <v>96</v>
      </c>
      <c r="B103" s="161" t="s">
        <v>327</v>
      </c>
      <c r="C103" s="167">
        <v>72.3</v>
      </c>
      <c r="D103" s="167">
        <v>73</v>
      </c>
      <c r="E103" s="167">
        <v>73.66</v>
      </c>
    </row>
    <row r="104" spans="1:5" ht="15.75" x14ac:dyDescent="0.2">
      <c r="A104" s="157">
        <f t="shared" si="1"/>
        <v>97</v>
      </c>
      <c r="B104" s="158" t="s">
        <v>153</v>
      </c>
      <c r="C104" s="168">
        <v>0.15</v>
      </c>
      <c r="D104" s="168">
        <v>0.15</v>
      </c>
      <c r="E104" s="168">
        <v>0.15</v>
      </c>
    </row>
    <row r="105" spans="1:5" ht="15.75" x14ac:dyDescent="0.2">
      <c r="A105" s="157">
        <f t="shared" si="1"/>
        <v>98</v>
      </c>
      <c r="B105" s="158" t="s">
        <v>152</v>
      </c>
      <c r="C105" s="168">
        <v>0.15</v>
      </c>
      <c r="D105" s="168">
        <v>0.15</v>
      </c>
      <c r="E105" s="168">
        <v>0.15</v>
      </c>
    </row>
    <row r="106" spans="1:5" ht="15.75" x14ac:dyDescent="0.2">
      <c r="A106" s="157">
        <f t="shared" si="1"/>
        <v>99</v>
      </c>
      <c r="B106" s="158" t="s">
        <v>151</v>
      </c>
      <c r="C106" s="168">
        <v>0.15</v>
      </c>
      <c r="D106" s="168">
        <v>0.15</v>
      </c>
      <c r="E106" s="168">
        <v>0.15</v>
      </c>
    </row>
    <row r="107" spans="1:5" ht="15.75" x14ac:dyDescent="0.2">
      <c r="A107" s="157">
        <f t="shared" si="1"/>
        <v>100</v>
      </c>
      <c r="B107" s="158" t="s">
        <v>150</v>
      </c>
      <c r="C107" s="168">
        <v>0.15</v>
      </c>
      <c r="D107" s="168">
        <v>0.15</v>
      </c>
      <c r="E107" s="168">
        <v>0.15</v>
      </c>
    </row>
    <row r="108" spans="1:5" ht="15.75" x14ac:dyDescent="0.2">
      <c r="A108" s="157">
        <f t="shared" si="1"/>
        <v>101</v>
      </c>
      <c r="B108" s="158" t="s">
        <v>149</v>
      </c>
      <c r="C108" s="168">
        <v>0.15</v>
      </c>
      <c r="D108" s="168">
        <v>0.15</v>
      </c>
      <c r="E108" s="168">
        <v>0.15</v>
      </c>
    </row>
    <row r="109" spans="1:5" ht="15.75" x14ac:dyDescent="0.2">
      <c r="A109" s="157">
        <f t="shared" si="1"/>
        <v>102</v>
      </c>
      <c r="B109" s="158" t="s">
        <v>148</v>
      </c>
      <c r="C109" s="168">
        <v>0.15</v>
      </c>
      <c r="D109" s="168">
        <v>0.15</v>
      </c>
      <c r="E109" s="168">
        <v>0.15</v>
      </c>
    </row>
    <row r="110" spans="1:5" ht="15.75" x14ac:dyDescent="0.2">
      <c r="A110" s="157">
        <f t="shared" si="1"/>
        <v>103</v>
      </c>
      <c r="B110" s="158" t="s">
        <v>147</v>
      </c>
      <c r="C110" s="168">
        <v>0.15</v>
      </c>
      <c r="D110" s="168">
        <v>0.15</v>
      </c>
      <c r="E110" s="168">
        <v>0.15</v>
      </c>
    </row>
    <row r="111" spans="1:5" s="160" customFormat="1" ht="15.75" x14ac:dyDescent="0.2">
      <c r="A111" s="157">
        <f t="shared" si="1"/>
        <v>104</v>
      </c>
      <c r="B111" s="161" t="s">
        <v>37</v>
      </c>
      <c r="C111" s="167">
        <v>72.3</v>
      </c>
      <c r="D111" s="167">
        <v>73</v>
      </c>
      <c r="E111" s="167">
        <v>73.66</v>
      </c>
    </row>
    <row r="112" spans="1:5" ht="15.75" x14ac:dyDescent="0.2">
      <c r="A112" s="157">
        <f t="shared" si="1"/>
        <v>105</v>
      </c>
      <c r="B112" s="158" t="s">
        <v>146</v>
      </c>
      <c r="C112" s="168">
        <v>0.15</v>
      </c>
      <c r="D112" s="168">
        <v>0.15</v>
      </c>
      <c r="E112" s="168">
        <v>0.15</v>
      </c>
    </row>
    <row r="113" spans="1:7" ht="15.75" x14ac:dyDescent="0.2">
      <c r="A113" s="157">
        <f t="shared" si="1"/>
        <v>106</v>
      </c>
      <c r="B113" s="158" t="s">
        <v>145</v>
      </c>
      <c r="C113" s="168">
        <v>0.15</v>
      </c>
      <c r="D113" s="168">
        <v>0.15</v>
      </c>
      <c r="E113" s="168">
        <v>0.15</v>
      </c>
    </row>
    <row r="114" spans="1:7" ht="15.75" x14ac:dyDescent="0.2">
      <c r="A114" s="157">
        <f t="shared" si="1"/>
        <v>107</v>
      </c>
      <c r="B114" s="158" t="s">
        <v>144</v>
      </c>
      <c r="C114" s="168">
        <v>0.15</v>
      </c>
      <c r="D114" s="168">
        <v>0.15</v>
      </c>
      <c r="E114" s="168">
        <v>0.15</v>
      </c>
    </row>
    <row r="115" spans="1:7" ht="15.75" x14ac:dyDescent="0.2">
      <c r="A115" s="157">
        <f t="shared" si="1"/>
        <v>108</v>
      </c>
      <c r="B115" s="158" t="s">
        <v>143</v>
      </c>
      <c r="C115" s="168">
        <v>0.15</v>
      </c>
      <c r="D115" s="168">
        <v>0.15</v>
      </c>
      <c r="E115" s="168">
        <v>0.15</v>
      </c>
    </row>
    <row r="116" spans="1:7" ht="15.75" x14ac:dyDescent="0.2">
      <c r="A116" s="157">
        <f t="shared" si="1"/>
        <v>109</v>
      </c>
      <c r="B116" s="158" t="s">
        <v>142</v>
      </c>
      <c r="C116" s="168">
        <v>0.15</v>
      </c>
      <c r="D116" s="168">
        <v>0.15</v>
      </c>
      <c r="E116" s="168">
        <v>0.15</v>
      </c>
    </row>
    <row r="117" spans="1:7" ht="15.75" x14ac:dyDescent="0.2">
      <c r="A117" s="157">
        <f t="shared" si="1"/>
        <v>110</v>
      </c>
      <c r="B117" s="158" t="s">
        <v>141</v>
      </c>
      <c r="C117" s="168">
        <v>0.15</v>
      </c>
      <c r="D117" s="168">
        <v>0.15</v>
      </c>
      <c r="E117" s="168">
        <v>0.15</v>
      </c>
    </row>
    <row r="118" spans="1:7" ht="15.75" x14ac:dyDescent="0.2">
      <c r="A118" s="157">
        <f t="shared" si="1"/>
        <v>111</v>
      </c>
      <c r="B118" s="158" t="s">
        <v>140</v>
      </c>
      <c r="C118" s="168">
        <v>0.15</v>
      </c>
      <c r="D118" s="168">
        <v>0.15</v>
      </c>
      <c r="E118" s="168">
        <v>0.15</v>
      </c>
    </row>
    <row r="119" spans="1:7" ht="15.75" x14ac:dyDescent="0.2">
      <c r="A119" s="157">
        <f t="shared" si="1"/>
        <v>112</v>
      </c>
      <c r="B119" s="158" t="s">
        <v>139</v>
      </c>
      <c r="C119" s="168">
        <v>0.15</v>
      </c>
      <c r="D119" s="168">
        <v>0.15</v>
      </c>
      <c r="E119" s="168">
        <v>0.15</v>
      </c>
    </row>
    <row r="120" spans="1:7" ht="15.75" x14ac:dyDescent="0.2">
      <c r="A120" s="157">
        <f t="shared" si="1"/>
        <v>113</v>
      </c>
      <c r="B120" s="158" t="s">
        <v>138</v>
      </c>
      <c r="C120" s="168">
        <v>0.15</v>
      </c>
      <c r="D120" s="168">
        <v>0.15</v>
      </c>
      <c r="E120" s="168">
        <v>0.15</v>
      </c>
    </row>
    <row r="121" spans="1:7" ht="15.75" x14ac:dyDescent="0.2">
      <c r="A121" s="157">
        <f t="shared" si="1"/>
        <v>114</v>
      </c>
      <c r="B121" s="158" t="s">
        <v>137</v>
      </c>
      <c r="C121" s="168">
        <v>0.15</v>
      </c>
      <c r="D121" s="168">
        <v>0.15</v>
      </c>
      <c r="E121" s="168">
        <v>0.15</v>
      </c>
    </row>
    <row r="122" spans="1:7" ht="15.75" x14ac:dyDescent="0.2">
      <c r="A122" s="157">
        <f t="shared" si="1"/>
        <v>115</v>
      </c>
      <c r="B122" s="158" t="s">
        <v>136</v>
      </c>
      <c r="C122" s="168">
        <v>0.15</v>
      </c>
      <c r="D122" s="168">
        <v>0.15</v>
      </c>
      <c r="E122" s="168">
        <v>0.15</v>
      </c>
    </row>
    <row r="123" spans="1:7" ht="15.75" x14ac:dyDescent="0.2">
      <c r="A123" s="157">
        <f t="shared" si="1"/>
        <v>116</v>
      </c>
      <c r="B123" s="158" t="s">
        <v>135</v>
      </c>
      <c r="C123" s="168">
        <v>0.15</v>
      </c>
      <c r="D123" s="168">
        <v>0.15</v>
      </c>
      <c r="E123" s="168">
        <v>0.15</v>
      </c>
      <c r="G123" s="159"/>
    </row>
    <row r="124" spans="1:7" ht="15.75" x14ac:dyDescent="0.2">
      <c r="A124" s="157">
        <f t="shared" si="1"/>
        <v>117</v>
      </c>
      <c r="B124" s="158" t="s">
        <v>134</v>
      </c>
      <c r="C124" s="168">
        <v>0.15</v>
      </c>
      <c r="D124" s="168">
        <v>0.15</v>
      </c>
      <c r="E124" s="168">
        <v>0.15</v>
      </c>
    </row>
    <row r="125" spans="1:7" ht="15.75" x14ac:dyDescent="0.2">
      <c r="A125" s="157">
        <f t="shared" si="1"/>
        <v>118</v>
      </c>
      <c r="B125" s="158" t="s">
        <v>133</v>
      </c>
      <c r="C125" s="168">
        <v>0.15</v>
      </c>
      <c r="D125" s="168">
        <v>0.15</v>
      </c>
      <c r="E125" s="168">
        <v>0.15</v>
      </c>
    </row>
    <row r="126" spans="1:7" s="160" customFormat="1" ht="15.75" x14ac:dyDescent="0.2">
      <c r="A126" s="157">
        <f t="shared" si="1"/>
        <v>119</v>
      </c>
      <c r="B126" s="161" t="s">
        <v>326</v>
      </c>
      <c r="C126" s="167">
        <v>289.39999999999998</v>
      </c>
      <c r="D126" s="167">
        <v>292</v>
      </c>
      <c r="E126" s="167">
        <v>294.7</v>
      </c>
    </row>
    <row r="127" spans="1:7" ht="15.75" x14ac:dyDescent="0.2">
      <c r="A127" s="157">
        <f t="shared" si="1"/>
        <v>120</v>
      </c>
      <c r="B127" s="161" t="s">
        <v>132</v>
      </c>
      <c r="C127" s="168">
        <v>0.15</v>
      </c>
      <c r="D127" s="168">
        <v>0.15</v>
      </c>
      <c r="E127" s="168">
        <v>0.15</v>
      </c>
    </row>
    <row r="128" spans="1:7" ht="15.75" x14ac:dyDescent="0.2">
      <c r="A128" s="157">
        <f t="shared" si="1"/>
        <v>121</v>
      </c>
      <c r="B128" s="156" t="s">
        <v>131</v>
      </c>
      <c r="C128" s="168">
        <v>0.15</v>
      </c>
      <c r="D128" s="168">
        <v>0.15</v>
      </c>
      <c r="E128" s="168">
        <v>0.15</v>
      </c>
    </row>
    <row r="129" spans="1:5" ht="15.75" x14ac:dyDescent="0.2">
      <c r="A129" s="157">
        <f t="shared" si="1"/>
        <v>122</v>
      </c>
      <c r="B129" s="156" t="s">
        <v>130</v>
      </c>
      <c r="C129" s="168">
        <v>0.15</v>
      </c>
      <c r="D129" s="168">
        <v>0.15</v>
      </c>
      <c r="E129" s="168">
        <v>0.15</v>
      </c>
    </row>
    <row r="130" spans="1:5" ht="15.75" x14ac:dyDescent="0.2">
      <c r="A130" s="157">
        <f t="shared" si="1"/>
        <v>123</v>
      </c>
      <c r="B130" s="156" t="s">
        <v>129</v>
      </c>
      <c r="C130" s="168">
        <v>0.15</v>
      </c>
      <c r="D130" s="168">
        <v>0.15</v>
      </c>
      <c r="E130" s="168">
        <v>0.15</v>
      </c>
    </row>
    <row r="131" spans="1:5" ht="15.75" x14ac:dyDescent="0.2">
      <c r="A131" s="157">
        <f t="shared" si="1"/>
        <v>124</v>
      </c>
      <c r="B131" s="156" t="s">
        <v>128</v>
      </c>
      <c r="C131" s="168">
        <v>0.15</v>
      </c>
      <c r="D131" s="168">
        <v>0.15</v>
      </c>
      <c r="E131" s="168">
        <v>0.15</v>
      </c>
    </row>
    <row r="132" spans="1:5" ht="15.75" x14ac:dyDescent="0.2">
      <c r="A132" s="157">
        <f t="shared" si="1"/>
        <v>125</v>
      </c>
      <c r="B132" s="156" t="s">
        <v>127</v>
      </c>
      <c r="C132" s="168">
        <v>0.15</v>
      </c>
      <c r="D132" s="168">
        <v>0.15</v>
      </c>
      <c r="E132" s="168">
        <v>0.15</v>
      </c>
    </row>
    <row r="133" spans="1:5" ht="15.75" x14ac:dyDescent="0.2">
      <c r="A133" s="157">
        <f t="shared" si="1"/>
        <v>126</v>
      </c>
      <c r="B133" s="158" t="s">
        <v>126</v>
      </c>
      <c r="C133" s="168">
        <v>0.15</v>
      </c>
      <c r="D133" s="168">
        <v>0.15</v>
      </c>
      <c r="E133" s="168">
        <v>0.15</v>
      </c>
    </row>
    <row r="134" spans="1:5" ht="15.75" x14ac:dyDescent="0.2">
      <c r="A134" s="157">
        <f t="shared" si="1"/>
        <v>127</v>
      </c>
      <c r="B134" s="158" t="s">
        <v>125</v>
      </c>
      <c r="C134" s="168">
        <v>0.15</v>
      </c>
      <c r="D134" s="168">
        <v>0.15</v>
      </c>
      <c r="E134" s="168">
        <v>0.15</v>
      </c>
    </row>
    <row r="135" spans="1:5" ht="15.75" x14ac:dyDescent="0.2">
      <c r="A135" s="157">
        <f t="shared" si="1"/>
        <v>128</v>
      </c>
      <c r="B135" s="158" t="s">
        <v>124</v>
      </c>
      <c r="C135" s="168">
        <v>0.15</v>
      </c>
      <c r="D135" s="168">
        <v>0.15</v>
      </c>
      <c r="E135" s="168">
        <v>0.15</v>
      </c>
    </row>
    <row r="136" spans="1:5" ht="15.75" x14ac:dyDescent="0.2">
      <c r="A136" s="157">
        <f t="shared" si="1"/>
        <v>129</v>
      </c>
      <c r="B136" s="158" t="s">
        <v>325</v>
      </c>
      <c r="C136" s="168">
        <v>0.15</v>
      </c>
      <c r="D136" s="168">
        <v>0.15</v>
      </c>
      <c r="E136" s="168">
        <v>0.15</v>
      </c>
    </row>
    <row r="137" spans="1:5" ht="15.75" x14ac:dyDescent="0.2">
      <c r="A137" s="157">
        <f t="shared" si="1"/>
        <v>130</v>
      </c>
      <c r="B137" s="158" t="s">
        <v>123</v>
      </c>
      <c r="C137" s="168">
        <v>0.15</v>
      </c>
      <c r="D137" s="168">
        <v>0.15</v>
      </c>
      <c r="E137" s="168">
        <v>0.15</v>
      </c>
    </row>
    <row r="138" spans="1:5" ht="15.75" x14ac:dyDescent="0.2">
      <c r="A138" s="157">
        <f t="shared" si="1"/>
        <v>131</v>
      </c>
      <c r="B138" s="158" t="s">
        <v>122</v>
      </c>
      <c r="C138" s="168">
        <v>0.15</v>
      </c>
      <c r="D138" s="168">
        <v>0.15</v>
      </c>
      <c r="E138" s="168">
        <v>0.15</v>
      </c>
    </row>
    <row r="139" spans="1:5" ht="15.75" x14ac:dyDescent="0.2">
      <c r="A139" s="157">
        <f t="shared" si="1"/>
        <v>132</v>
      </c>
      <c r="B139" s="158" t="s">
        <v>121</v>
      </c>
      <c r="C139" s="168">
        <v>0.15</v>
      </c>
      <c r="D139" s="168">
        <v>0.15</v>
      </c>
      <c r="E139" s="168">
        <v>0.15</v>
      </c>
    </row>
    <row r="140" spans="1:5" ht="15.75" x14ac:dyDescent="0.2">
      <c r="A140" s="157">
        <f t="shared" ref="A140:A203" si="2">A139+1</f>
        <v>133</v>
      </c>
      <c r="B140" s="158" t="s">
        <v>120</v>
      </c>
      <c r="C140" s="168">
        <v>0.15</v>
      </c>
      <c r="D140" s="168">
        <v>0.15</v>
      </c>
      <c r="E140" s="168">
        <v>0.15</v>
      </c>
    </row>
    <row r="141" spans="1:5" ht="15.75" x14ac:dyDescent="0.2">
      <c r="A141" s="157">
        <f t="shared" si="2"/>
        <v>134</v>
      </c>
      <c r="B141" s="158" t="s">
        <v>119</v>
      </c>
      <c r="C141" s="168">
        <v>0.15</v>
      </c>
      <c r="D141" s="168">
        <v>0.15</v>
      </c>
      <c r="E141" s="168">
        <v>0.15</v>
      </c>
    </row>
    <row r="142" spans="1:5" ht="15.75" x14ac:dyDescent="0.2">
      <c r="A142" s="157">
        <f t="shared" si="2"/>
        <v>135</v>
      </c>
      <c r="B142" s="158" t="s">
        <v>118</v>
      </c>
      <c r="C142" s="168">
        <v>0.15</v>
      </c>
      <c r="D142" s="168">
        <v>0.15</v>
      </c>
      <c r="E142" s="168">
        <v>0.15</v>
      </c>
    </row>
    <row r="143" spans="1:5" s="160" customFormat="1" ht="15.75" x14ac:dyDescent="0.2">
      <c r="A143" s="157">
        <f t="shared" si="2"/>
        <v>136</v>
      </c>
      <c r="B143" s="161" t="s">
        <v>324</v>
      </c>
      <c r="C143" s="167">
        <v>144.69999999999999</v>
      </c>
      <c r="D143" s="167">
        <v>146</v>
      </c>
      <c r="E143" s="167">
        <v>147.30000000000001</v>
      </c>
    </row>
    <row r="144" spans="1:5" ht="15.75" x14ac:dyDescent="0.2">
      <c r="A144" s="157">
        <f t="shared" si="2"/>
        <v>137</v>
      </c>
      <c r="B144" s="158" t="s">
        <v>117</v>
      </c>
      <c r="C144" s="168">
        <v>0.15</v>
      </c>
      <c r="D144" s="168">
        <v>0.15</v>
      </c>
      <c r="E144" s="168">
        <v>0.15</v>
      </c>
    </row>
    <row r="145" spans="1:5" ht="15.75" x14ac:dyDescent="0.2">
      <c r="A145" s="157">
        <f t="shared" si="2"/>
        <v>138</v>
      </c>
      <c r="B145" s="158" t="s">
        <v>116</v>
      </c>
      <c r="C145" s="168">
        <v>0.15</v>
      </c>
      <c r="D145" s="168">
        <v>0.15</v>
      </c>
      <c r="E145" s="168">
        <v>0.15</v>
      </c>
    </row>
    <row r="146" spans="1:5" ht="15.75" x14ac:dyDescent="0.2">
      <c r="A146" s="157">
        <f t="shared" si="2"/>
        <v>139</v>
      </c>
      <c r="B146" s="158" t="s">
        <v>115</v>
      </c>
      <c r="C146" s="168">
        <v>0.15</v>
      </c>
      <c r="D146" s="168">
        <v>0.15</v>
      </c>
      <c r="E146" s="168">
        <v>0.15</v>
      </c>
    </row>
    <row r="147" spans="1:5" ht="15.75" x14ac:dyDescent="0.2">
      <c r="A147" s="157">
        <f t="shared" si="2"/>
        <v>140</v>
      </c>
      <c r="B147" s="158" t="s">
        <v>114</v>
      </c>
      <c r="C147" s="168">
        <v>0.15</v>
      </c>
      <c r="D147" s="168">
        <v>0.15</v>
      </c>
      <c r="E147" s="168">
        <v>0.15</v>
      </c>
    </row>
    <row r="148" spans="1:5" ht="15.75" x14ac:dyDescent="0.2">
      <c r="A148" s="157">
        <f t="shared" si="2"/>
        <v>141</v>
      </c>
      <c r="B148" s="158" t="s">
        <v>113</v>
      </c>
      <c r="C148" s="168">
        <v>0.15</v>
      </c>
      <c r="D148" s="168">
        <v>0.15</v>
      </c>
      <c r="E148" s="168">
        <v>0.15</v>
      </c>
    </row>
    <row r="149" spans="1:5" s="160" customFormat="1" ht="18" customHeight="1" x14ac:dyDescent="0.2">
      <c r="A149" s="157">
        <f t="shared" si="2"/>
        <v>142</v>
      </c>
      <c r="B149" s="163" t="s">
        <v>40</v>
      </c>
      <c r="C149" s="167">
        <v>144.69999999999999</v>
      </c>
      <c r="D149" s="167">
        <v>146</v>
      </c>
      <c r="E149" s="167">
        <v>147.30000000000001</v>
      </c>
    </row>
    <row r="150" spans="1:5" ht="18" customHeight="1" x14ac:dyDescent="0.2">
      <c r="A150" s="157">
        <f t="shared" si="2"/>
        <v>143</v>
      </c>
      <c r="B150" s="163" t="s">
        <v>112</v>
      </c>
      <c r="C150" s="168">
        <v>0.15</v>
      </c>
      <c r="D150" s="168">
        <v>0.15</v>
      </c>
      <c r="E150" s="168">
        <v>0.15</v>
      </c>
    </row>
    <row r="151" spans="1:5" ht="15.75" x14ac:dyDescent="0.2">
      <c r="A151" s="157">
        <f t="shared" si="2"/>
        <v>144</v>
      </c>
      <c r="B151" s="158" t="s">
        <v>111</v>
      </c>
      <c r="C151" s="168">
        <v>0.15</v>
      </c>
      <c r="D151" s="168">
        <v>0.15</v>
      </c>
      <c r="E151" s="168">
        <v>0.15</v>
      </c>
    </row>
    <row r="152" spans="1:5" ht="15.75" x14ac:dyDescent="0.2">
      <c r="A152" s="157">
        <f t="shared" si="2"/>
        <v>145</v>
      </c>
      <c r="B152" s="158" t="s">
        <v>110</v>
      </c>
      <c r="C152" s="168">
        <v>0.15</v>
      </c>
      <c r="D152" s="168">
        <v>0.15</v>
      </c>
      <c r="E152" s="168">
        <v>0.15</v>
      </c>
    </row>
    <row r="153" spans="1:5" ht="15.75" x14ac:dyDescent="0.2">
      <c r="A153" s="157">
        <f t="shared" si="2"/>
        <v>146</v>
      </c>
      <c r="B153" s="158" t="s">
        <v>109</v>
      </c>
      <c r="C153" s="168">
        <v>0.15</v>
      </c>
      <c r="D153" s="168">
        <v>0.15</v>
      </c>
      <c r="E153" s="168">
        <v>0.15</v>
      </c>
    </row>
    <row r="154" spans="1:5" s="160" customFormat="1" ht="15.75" x14ac:dyDescent="0.2">
      <c r="A154" s="157">
        <f t="shared" si="2"/>
        <v>147</v>
      </c>
      <c r="B154" s="161" t="s">
        <v>323</v>
      </c>
      <c r="C154" s="167">
        <v>72.3</v>
      </c>
      <c r="D154" s="167">
        <v>73</v>
      </c>
      <c r="E154" s="167">
        <v>73.66</v>
      </c>
    </row>
    <row r="155" spans="1:5" ht="15.75" x14ac:dyDescent="0.2">
      <c r="A155" s="157">
        <f t="shared" si="2"/>
        <v>148</v>
      </c>
      <c r="B155" s="158" t="s">
        <v>322</v>
      </c>
      <c r="C155" s="168">
        <v>0.15</v>
      </c>
      <c r="D155" s="168">
        <v>0.15</v>
      </c>
      <c r="E155" s="168">
        <v>0.15</v>
      </c>
    </row>
    <row r="156" spans="1:5" ht="15.75" x14ac:dyDescent="0.2">
      <c r="A156" s="157">
        <f t="shared" si="2"/>
        <v>149</v>
      </c>
      <c r="B156" s="158" t="s">
        <v>321</v>
      </c>
      <c r="C156" s="168">
        <v>0.15</v>
      </c>
      <c r="D156" s="168">
        <v>0.15</v>
      </c>
      <c r="E156" s="168">
        <v>0.15</v>
      </c>
    </row>
    <row r="157" spans="1:5" ht="15.75" x14ac:dyDescent="0.2">
      <c r="A157" s="157">
        <f t="shared" si="2"/>
        <v>150</v>
      </c>
      <c r="B157" s="158" t="s">
        <v>320</v>
      </c>
      <c r="C157" s="168">
        <v>0.15</v>
      </c>
      <c r="D157" s="168">
        <v>0.15</v>
      </c>
      <c r="E157" s="168">
        <v>0.15</v>
      </c>
    </row>
    <row r="158" spans="1:5" ht="15.75" x14ac:dyDescent="0.2">
      <c r="A158" s="157">
        <f t="shared" si="2"/>
        <v>151</v>
      </c>
      <c r="B158" s="158" t="s">
        <v>319</v>
      </c>
      <c r="C158" s="168">
        <v>0.15</v>
      </c>
      <c r="D158" s="168">
        <v>0.15</v>
      </c>
      <c r="E158" s="168">
        <v>0.15</v>
      </c>
    </row>
    <row r="159" spans="1:5" ht="15.75" x14ac:dyDescent="0.2">
      <c r="A159" s="157">
        <f t="shared" si="2"/>
        <v>152</v>
      </c>
      <c r="B159" s="158" t="s">
        <v>318</v>
      </c>
      <c r="C159" s="168">
        <v>0.15</v>
      </c>
      <c r="D159" s="168">
        <v>0.15</v>
      </c>
      <c r="E159" s="168">
        <v>0.15</v>
      </c>
    </row>
    <row r="160" spans="1:5" ht="15.75" x14ac:dyDescent="0.2">
      <c r="A160" s="157">
        <f t="shared" si="2"/>
        <v>153</v>
      </c>
      <c r="B160" s="158" t="s">
        <v>317</v>
      </c>
      <c r="C160" s="168">
        <v>0.15</v>
      </c>
      <c r="D160" s="168">
        <v>0.15</v>
      </c>
      <c r="E160" s="168">
        <v>0.15</v>
      </c>
    </row>
    <row r="161" spans="1:6" ht="15.75" x14ac:dyDescent="0.2">
      <c r="A161" s="157">
        <f t="shared" si="2"/>
        <v>154</v>
      </c>
      <c r="B161" s="158" t="s">
        <v>316</v>
      </c>
      <c r="C161" s="168">
        <v>0.15</v>
      </c>
      <c r="D161" s="168">
        <v>0.15</v>
      </c>
      <c r="E161" s="168">
        <v>0.15</v>
      </c>
    </row>
    <row r="162" spans="1:6" s="160" customFormat="1" ht="15.75" x14ac:dyDescent="0.2">
      <c r="A162" s="157">
        <f t="shared" si="2"/>
        <v>155</v>
      </c>
      <c r="B162" s="161" t="s">
        <v>315</v>
      </c>
      <c r="C162" s="167">
        <v>72.3</v>
      </c>
      <c r="D162" s="167">
        <v>73</v>
      </c>
      <c r="E162" s="167">
        <v>73.66</v>
      </c>
    </row>
    <row r="163" spans="1:6" ht="15.75" x14ac:dyDescent="0.2">
      <c r="A163" s="157">
        <f t="shared" si="2"/>
        <v>156</v>
      </c>
      <c r="B163" s="161" t="s">
        <v>102</v>
      </c>
      <c r="C163" s="168">
        <v>0.15</v>
      </c>
      <c r="D163" s="168">
        <v>0.15</v>
      </c>
      <c r="E163" s="168">
        <v>0.15</v>
      </c>
    </row>
    <row r="164" spans="1:6" ht="15.75" x14ac:dyDescent="0.2">
      <c r="A164" s="157">
        <f t="shared" si="2"/>
        <v>157</v>
      </c>
      <c r="B164" s="158" t="s">
        <v>101</v>
      </c>
      <c r="C164" s="168">
        <v>0.15</v>
      </c>
      <c r="D164" s="168">
        <v>0.15</v>
      </c>
      <c r="E164" s="168">
        <v>0.15</v>
      </c>
    </row>
    <row r="165" spans="1:6" ht="15.75" x14ac:dyDescent="0.2">
      <c r="A165" s="157">
        <f t="shared" si="2"/>
        <v>158</v>
      </c>
      <c r="B165" s="158" t="s">
        <v>100</v>
      </c>
      <c r="C165" s="168">
        <v>0.15</v>
      </c>
      <c r="D165" s="168">
        <v>0.15</v>
      </c>
      <c r="E165" s="168">
        <v>0.15</v>
      </c>
    </row>
    <row r="166" spans="1:6" ht="15.75" x14ac:dyDescent="0.2">
      <c r="A166" s="157">
        <f t="shared" si="2"/>
        <v>159</v>
      </c>
      <c r="B166" s="158" t="s">
        <v>99</v>
      </c>
      <c r="C166" s="168">
        <v>0.15</v>
      </c>
      <c r="D166" s="168">
        <v>0.15</v>
      </c>
      <c r="E166" s="168">
        <v>0.15</v>
      </c>
    </row>
    <row r="167" spans="1:6" ht="15.75" x14ac:dyDescent="0.2">
      <c r="A167" s="157">
        <f t="shared" si="2"/>
        <v>160</v>
      </c>
      <c r="B167" s="158" t="s">
        <v>98</v>
      </c>
      <c r="C167" s="168">
        <v>0.15</v>
      </c>
      <c r="D167" s="168">
        <v>0.15</v>
      </c>
      <c r="E167" s="168">
        <v>0.15</v>
      </c>
    </row>
    <row r="168" spans="1:6" ht="15.75" x14ac:dyDescent="0.2">
      <c r="A168" s="157">
        <f t="shared" si="2"/>
        <v>161</v>
      </c>
      <c r="B168" s="158" t="s">
        <v>97</v>
      </c>
      <c r="C168" s="168">
        <v>0.15</v>
      </c>
      <c r="D168" s="168">
        <v>0.15</v>
      </c>
      <c r="E168" s="168">
        <v>0.15</v>
      </c>
    </row>
    <row r="169" spans="1:6" ht="15.75" x14ac:dyDescent="0.2">
      <c r="A169" s="157">
        <f t="shared" si="2"/>
        <v>162</v>
      </c>
      <c r="B169" s="158" t="s">
        <v>96</v>
      </c>
      <c r="C169" s="168">
        <v>0.15</v>
      </c>
      <c r="D169" s="168">
        <v>0.15</v>
      </c>
      <c r="E169" s="168">
        <v>0.15</v>
      </c>
    </row>
    <row r="170" spans="1:6" ht="15.75" x14ac:dyDescent="0.2">
      <c r="A170" s="157">
        <f t="shared" si="2"/>
        <v>163</v>
      </c>
      <c r="B170" s="158" t="s">
        <v>95</v>
      </c>
      <c r="C170" s="168">
        <v>0.15</v>
      </c>
      <c r="D170" s="168">
        <v>0.15</v>
      </c>
      <c r="E170" s="168">
        <v>0.15</v>
      </c>
    </row>
    <row r="171" spans="1:6" s="160" customFormat="1" ht="15.75" x14ac:dyDescent="0.2">
      <c r="A171" s="157">
        <f t="shared" si="2"/>
        <v>164</v>
      </c>
      <c r="B171" s="161" t="s">
        <v>314</v>
      </c>
      <c r="C171" s="167">
        <v>144.69999999999999</v>
      </c>
      <c r="D171" s="167">
        <v>146</v>
      </c>
      <c r="E171" s="167">
        <v>147.30000000000001</v>
      </c>
    </row>
    <row r="172" spans="1:6" ht="15.75" x14ac:dyDescent="0.2">
      <c r="A172" s="157">
        <f t="shared" si="2"/>
        <v>165</v>
      </c>
      <c r="B172" s="158" t="s">
        <v>94</v>
      </c>
      <c r="C172" s="168">
        <v>0.15</v>
      </c>
      <c r="D172" s="168">
        <v>0.15</v>
      </c>
      <c r="E172" s="168">
        <v>0.15</v>
      </c>
    </row>
    <row r="173" spans="1:6" ht="15.75" x14ac:dyDescent="0.2">
      <c r="A173" s="157">
        <f t="shared" si="2"/>
        <v>166</v>
      </c>
      <c r="B173" s="158" t="s">
        <v>313</v>
      </c>
      <c r="C173" s="168">
        <v>0.15</v>
      </c>
      <c r="D173" s="168">
        <v>0.15</v>
      </c>
      <c r="E173" s="168">
        <v>0.15</v>
      </c>
    </row>
    <row r="174" spans="1:6" ht="15.75" x14ac:dyDescent="0.2">
      <c r="A174" s="157">
        <f t="shared" si="2"/>
        <v>167</v>
      </c>
      <c r="B174" s="158" t="s">
        <v>312</v>
      </c>
      <c r="C174" s="168">
        <v>0.15</v>
      </c>
      <c r="D174" s="168">
        <v>0.15</v>
      </c>
      <c r="E174" s="168">
        <v>0.15</v>
      </c>
      <c r="F174" s="162"/>
    </row>
    <row r="175" spans="1:6" ht="15.75" x14ac:dyDescent="0.2">
      <c r="A175" s="157">
        <f t="shared" si="2"/>
        <v>168</v>
      </c>
      <c r="B175" s="158" t="s">
        <v>91</v>
      </c>
      <c r="C175" s="168">
        <v>0.15</v>
      </c>
      <c r="D175" s="168">
        <v>0.15</v>
      </c>
      <c r="E175" s="168">
        <v>0.15</v>
      </c>
    </row>
    <row r="176" spans="1:6" ht="15.75" x14ac:dyDescent="0.2">
      <c r="A176" s="157">
        <f t="shared" si="2"/>
        <v>169</v>
      </c>
      <c r="B176" s="158" t="s">
        <v>90</v>
      </c>
      <c r="C176" s="168">
        <v>0.15</v>
      </c>
      <c r="D176" s="168">
        <v>0.15</v>
      </c>
      <c r="E176" s="168">
        <v>0.15</v>
      </c>
    </row>
    <row r="177" spans="1:5" ht="15.75" x14ac:dyDescent="0.2">
      <c r="A177" s="157">
        <f t="shared" si="2"/>
        <v>170</v>
      </c>
      <c r="B177" s="158" t="s">
        <v>311</v>
      </c>
      <c r="C177" s="168">
        <v>0.15</v>
      </c>
      <c r="D177" s="168">
        <v>0.15</v>
      </c>
      <c r="E177" s="168">
        <v>0.15</v>
      </c>
    </row>
    <row r="178" spans="1:5" ht="15.75" x14ac:dyDescent="0.2">
      <c r="A178" s="157">
        <f t="shared" si="2"/>
        <v>171</v>
      </c>
      <c r="B178" s="158" t="s">
        <v>310</v>
      </c>
      <c r="C178" s="168">
        <v>0.15</v>
      </c>
      <c r="D178" s="168">
        <v>0.15</v>
      </c>
      <c r="E178" s="168">
        <v>0.15</v>
      </c>
    </row>
    <row r="179" spans="1:5" ht="15.75" x14ac:dyDescent="0.2">
      <c r="A179" s="157">
        <f t="shared" si="2"/>
        <v>172</v>
      </c>
      <c r="B179" s="158" t="s">
        <v>309</v>
      </c>
      <c r="C179" s="168">
        <v>0.15</v>
      </c>
      <c r="D179" s="168">
        <v>0.15</v>
      </c>
      <c r="E179" s="168">
        <v>0.15</v>
      </c>
    </row>
    <row r="180" spans="1:5" ht="15.75" x14ac:dyDescent="0.2">
      <c r="A180" s="157">
        <f t="shared" si="2"/>
        <v>173</v>
      </c>
      <c r="B180" s="158" t="s">
        <v>86</v>
      </c>
      <c r="C180" s="168">
        <v>0.15</v>
      </c>
      <c r="D180" s="168">
        <v>0.15</v>
      </c>
      <c r="E180" s="168">
        <v>0.15</v>
      </c>
    </row>
    <row r="181" spans="1:5" s="160" customFormat="1" ht="15.75" x14ac:dyDescent="0.2">
      <c r="A181" s="157">
        <f t="shared" si="2"/>
        <v>174</v>
      </c>
      <c r="B181" s="161" t="s">
        <v>308</v>
      </c>
      <c r="C181" s="167">
        <v>144.69999999999999</v>
      </c>
      <c r="D181" s="167">
        <v>146</v>
      </c>
      <c r="E181" s="167">
        <v>147.30000000000001</v>
      </c>
    </row>
    <row r="182" spans="1:5" ht="15.75" x14ac:dyDescent="0.2">
      <c r="A182" s="157">
        <f t="shared" si="2"/>
        <v>175</v>
      </c>
      <c r="B182" s="158" t="s">
        <v>85</v>
      </c>
      <c r="C182" s="168">
        <v>0.15</v>
      </c>
      <c r="D182" s="168">
        <v>0.15</v>
      </c>
      <c r="E182" s="168">
        <v>0.15</v>
      </c>
    </row>
    <row r="183" spans="1:5" ht="15.75" x14ac:dyDescent="0.2">
      <c r="A183" s="157">
        <f t="shared" si="2"/>
        <v>176</v>
      </c>
      <c r="B183" s="158" t="s">
        <v>84</v>
      </c>
      <c r="C183" s="168">
        <v>0.15</v>
      </c>
      <c r="D183" s="168">
        <v>0.15</v>
      </c>
      <c r="E183" s="168">
        <v>0.15</v>
      </c>
    </row>
    <row r="184" spans="1:5" ht="15.75" x14ac:dyDescent="0.2">
      <c r="A184" s="157">
        <f t="shared" si="2"/>
        <v>177</v>
      </c>
      <c r="B184" s="158" t="s">
        <v>307</v>
      </c>
      <c r="C184" s="168">
        <v>0.15</v>
      </c>
      <c r="D184" s="168">
        <v>0.15</v>
      </c>
      <c r="E184" s="168">
        <v>0.15</v>
      </c>
    </row>
    <row r="185" spans="1:5" ht="15.75" x14ac:dyDescent="0.2">
      <c r="A185" s="157">
        <f t="shared" si="2"/>
        <v>178</v>
      </c>
      <c r="B185" s="158" t="s">
        <v>82</v>
      </c>
      <c r="C185" s="168">
        <v>0.15</v>
      </c>
      <c r="D185" s="168">
        <v>0.15</v>
      </c>
      <c r="E185" s="168">
        <v>0.15</v>
      </c>
    </row>
    <row r="186" spans="1:5" ht="15.75" x14ac:dyDescent="0.2">
      <c r="A186" s="157">
        <f t="shared" si="2"/>
        <v>179</v>
      </c>
      <c r="B186" s="158" t="s">
        <v>81</v>
      </c>
      <c r="C186" s="168">
        <v>0.15</v>
      </c>
      <c r="D186" s="168">
        <v>0.15</v>
      </c>
      <c r="E186" s="168">
        <v>0.15</v>
      </c>
    </row>
    <row r="187" spans="1:5" ht="15.75" x14ac:dyDescent="0.2">
      <c r="A187" s="157">
        <f t="shared" si="2"/>
        <v>180</v>
      </c>
      <c r="B187" s="158" t="s">
        <v>80</v>
      </c>
      <c r="C187" s="168">
        <v>0.15</v>
      </c>
      <c r="D187" s="168">
        <v>0.15</v>
      </c>
      <c r="E187" s="168">
        <v>0.15</v>
      </c>
    </row>
    <row r="188" spans="1:5" ht="15.75" x14ac:dyDescent="0.2">
      <c r="A188" s="157">
        <f t="shared" si="2"/>
        <v>181</v>
      </c>
      <c r="B188" s="158" t="s">
        <v>79</v>
      </c>
      <c r="C188" s="168">
        <v>0.15</v>
      </c>
      <c r="D188" s="168">
        <v>0.15</v>
      </c>
      <c r="E188" s="168">
        <v>0.15</v>
      </c>
    </row>
    <row r="189" spans="1:5" ht="15.75" x14ac:dyDescent="0.2">
      <c r="A189" s="157">
        <f t="shared" si="2"/>
        <v>182</v>
      </c>
      <c r="B189" s="158" t="s">
        <v>78</v>
      </c>
      <c r="C189" s="168">
        <v>0.15</v>
      </c>
      <c r="D189" s="168">
        <v>0.15</v>
      </c>
      <c r="E189" s="168">
        <v>0.15</v>
      </c>
    </row>
    <row r="190" spans="1:5" ht="15.75" x14ac:dyDescent="0.2">
      <c r="A190" s="157">
        <f t="shared" si="2"/>
        <v>183</v>
      </c>
      <c r="B190" s="158" t="s">
        <v>77</v>
      </c>
      <c r="C190" s="168">
        <v>0.15</v>
      </c>
      <c r="D190" s="168">
        <v>0.15</v>
      </c>
      <c r="E190" s="168">
        <v>0.15</v>
      </c>
    </row>
    <row r="191" spans="1:5" ht="15.75" x14ac:dyDescent="0.2">
      <c r="A191" s="157">
        <f t="shared" si="2"/>
        <v>184</v>
      </c>
      <c r="B191" s="158" t="s">
        <v>76</v>
      </c>
      <c r="C191" s="168">
        <v>0.15</v>
      </c>
      <c r="D191" s="168">
        <v>0.15</v>
      </c>
      <c r="E191" s="168">
        <v>0.15</v>
      </c>
    </row>
    <row r="192" spans="1:5" ht="15.75" x14ac:dyDescent="0.2">
      <c r="A192" s="157">
        <f t="shared" si="2"/>
        <v>185</v>
      </c>
      <c r="B192" s="158" t="s">
        <v>75</v>
      </c>
      <c r="C192" s="168">
        <v>0.15</v>
      </c>
      <c r="D192" s="168">
        <v>0.15</v>
      </c>
      <c r="E192" s="168">
        <v>0.15</v>
      </c>
    </row>
    <row r="193" spans="1:5" ht="15.75" x14ac:dyDescent="0.2">
      <c r="A193" s="157">
        <f t="shared" si="2"/>
        <v>186</v>
      </c>
      <c r="B193" s="158" t="s">
        <v>74</v>
      </c>
      <c r="C193" s="168">
        <v>0.15</v>
      </c>
      <c r="D193" s="168">
        <v>0.15</v>
      </c>
      <c r="E193" s="168">
        <v>0.15</v>
      </c>
    </row>
    <row r="194" spans="1:5" ht="15.75" x14ac:dyDescent="0.2">
      <c r="A194" s="157">
        <f t="shared" si="2"/>
        <v>187</v>
      </c>
      <c r="B194" s="158" t="s">
        <v>73</v>
      </c>
      <c r="C194" s="168">
        <v>0.15</v>
      </c>
      <c r="D194" s="168">
        <v>0.15</v>
      </c>
      <c r="E194" s="168">
        <v>0.15</v>
      </c>
    </row>
    <row r="195" spans="1:5" ht="15.75" x14ac:dyDescent="0.2">
      <c r="A195" s="157">
        <f t="shared" si="2"/>
        <v>188</v>
      </c>
      <c r="B195" s="158" t="s">
        <v>72</v>
      </c>
      <c r="C195" s="168">
        <v>0.15</v>
      </c>
      <c r="D195" s="168">
        <v>0.15</v>
      </c>
      <c r="E195" s="168">
        <v>0.15</v>
      </c>
    </row>
    <row r="196" spans="1:5" s="160" customFormat="1" ht="15.75" x14ac:dyDescent="0.2">
      <c r="A196" s="157">
        <f t="shared" si="2"/>
        <v>189</v>
      </c>
      <c r="B196" s="161" t="s">
        <v>306</v>
      </c>
      <c r="C196" s="167">
        <v>144.69999999999999</v>
      </c>
      <c r="D196" s="167">
        <v>146</v>
      </c>
      <c r="E196" s="167">
        <v>147.30000000000001</v>
      </c>
    </row>
    <row r="197" spans="1:5" ht="15.75" x14ac:dyDescent="0.2">
      <c r="A197" s="157">
        <f t="shared" si="2"/>
        <v>190</v>
      </c>
      <c r="B197" s="158" t="s">
        <v>71</v>
      </c>
      <c r="C197" s="168">
        <v>0.15</v>
      </c>
      <c r="D197" s="168">
        <v>0.15</v>
      </c>
      <c r="E197" s="168">
        <v>0.15</v>
      </c>
    </row>
    <row r="198" spans="1:5" ht="15.75" x14ac:dyDescent="0.2">
      <c r="A198" s="157">
        <f t="shared" si="2"/>
        <v>191</v>
      </c>
      <c r="B198" s="158" t="s">
        <v>70</v>
      </c>
      <c r="C198" s="168">
        <v>0.15</v>
      </c>
      <c r="D198" s="168">
        <v>0.15</v>
      </c>
      <c r="E198" s="168">
        <v>0.15</v>
      </c>
    </row>
    <row r="199" spans="1:5" ht="15.75" x14ac:dyDescent="0.2">
      <c r="A199" s="157">
        <f t="shared" si="2"/>
        <v>192</v>
      </c>
      <c r="B199" s="158" t="s">
        <v>69</v>
      </c>
      <c r="C199" s="168">
        <v>0.15</v>
      </c>
      <c r="D199" s="168">
        <v>0.15</v>
      </c>
      <c r="E199" s="168">
        <v>0.15</v>
      </c>
    </row>
    <row r="200" spans="1:5" ht="15.75" x14ac:dyDescent="0.2">
      <c r="A200" s="157">
        <f t="shared" si="2"/>
        <v>193</v>
      </c>
      <c r="B200" s="158" t="s">
        <v>68</v>
      </c>
      <c r="C200" s="168">
        <v>0.15</v>
      </c>
      <c r="D200" s="168">
        <v>0.15</v>
      </c>
      <c r="E200" s="168">
        <v>0.15</v>
      </c>
    </row>
    <row r="201" spans="1:5" ht="15.75" x14ac:dyDescent="0.2">
      <c r="A201" s="157">
        <f t="shared" si="2"/>
        <v>194</v>
      </c>
      <c r="B201" s="158" t="s">
        <v>67</v>
      </c>
      <c r="C201" s="168">
        <v>0.15</v>
      </c>
      <c r="D201" s="168">
        <v>0.15</v>
      </c>
      <c r="E201" s="168">
        <v>0.15</v>
      </c>
    </row>
    <row r="202" spans="1:5" ht="15.75" x14ac:dyDescent="0.2">
      <c r="A202" s="157">
        <f t="shared" si="2"/>
        <v>195</v>
      </c>
      <c r="B202" s="158" t="s">
        <v>66</v>
      </c>
      <c r="C202" s="168">
        <v>0.15</v>
      </c>
      <c r="D202" s="168">
        <v>0.15</v>
      </c>
      <c r="E202" s="168">
        <v>0.15</v>
      </c>
    </row>
    <row r="203" spans="1:5" ht="15.75" x14ac:dyDescent="0.2">
      <c r="A203" s="157">
        <f t="shared" si="2"/>
        <v>196</v>
      </c>
      <c r="B203" s="158" t="s">
        <v>65</v>
      </c>
      <c r="C203" s="168">
        <v>0.15</v>
      </c>
      <c r="D203" s="168">
        <v>0.15</v>
      </c>
      <c r="E203" s="168">
        <v>0.15</v>
      </c>
    </row>
    <row r="204" spans="1:5" ht="15.75" x14ac:dyDescent="0.2">
      <c r="A204" s="157">
        <f t="shared" ref="A204:A213" si="3">A203+1</f>
        <v>197</v>
      </c>
      <c r="B204" s="156" t="s">
        <v>64</v>
      </c>
      <c r="C204" s="168">
        <v>0.15</v>
      </c>
      <c r="D204" s="168">
        <v>0.15</v>
      </c>
      <c r="E204" s="168">
        <v>0.15</v>
      </c>
    </row>
    <row r="205" spans="1:5" ht="15.75" x14ac:dyDescent="0.2">
      <c r="A205" s="157">
        <f t="shared" si="3"/>
        <v>198</v>
      </c>
      <c r="B205" s="158" t="s">
        <v>63</v>
      </c>
      <c r="C205" s="168">
        <v>0.15</v>
      </c>
      <c r="D205" s="168">
        <v>0.15</v>
      </c>
      <c r="E205" s="168">
        <v>0.15</v>
      </c>
    </row>
    <row r="206" spans="1:5" s="160" customFormat="1" ht="15.75" x14ac:dyDescent="0.2">
      <c r="A206" s="157">
        <f t="shared" si="3"/>
        <v>199</v>
      </c>
      <c r="B206" s="161" t="s">
        <v>305</v>
      </c>
      <c r="C206" s="167">
        <v>72.3</v>
      </c>
      <c r="D206" s="167">
        <v>73</v>
      </c>
      <c r="E206" s="167">
        <v>73.66</v>
      </c>
    </row>
    <row r="207" spans="1:5" ht="15.75" x14ac:dyDescent="0.2">
      <c r="A207" s="157">
        <f t="shared" si="3"/>
        <v>200</v>
      </c>
      <c r="B207" s="158" t="s">
        <v>62</v>
      </c>
      <c r="C207" s="168">
        <v>0.15</v>
      </c>
      <c r="D207" s="168">
        <v>0.15</v>
      </c>
      <c r="E207" s="168">
        <v>0.15</v>
      </c>
    </row>
    <row r="208" spans="1:5" ht="15.75" x14ac:dyDescent="0.2">
      <c r="A208" s="157">
        <f t="shared" si="3"/>
        <v>201</v>
      </c>
      <c r="B208" s="158" t="s">
        <v>61</v>
      </c>
      <c r="C208" s="168">
        <v>0.15</v>
      </c>
      <c r="D208" s="168">
        <v>0.15</v>
      </c>
      <c r="E208" s="168">
        <v>0.15</v>
      </c>
    </row>
    <row r="209" spans="1:6" ht="15.75" x14ac:dyDescent="0.2">
      <c r="A209" s="157">
        <f t="shared" si="3"/>
        <v>202</v>
      </c>
      <c r="B209" s="158" t="s">
        <v>60</v>
      </c>
      <c r="C209" s="168">
        <v>0.15</v>
      </c>
      <c r="D209" s="168">
        <v>0.15</v>
      </c>
      <c r="E209" s="168">
        <v>0.15</v>
      </c>
    </row>
    <row r="210" spans="1:6" ht="15.75" x14ac:dyDescent="0.2">
      <c r="A210" s="157">
        <f t="shared" si="3"/>
        <v>203</v>
      </c>
      <c r="B210" s="158" t="s">
        <v>59</v>
      </c>
      <c r="C210" s="168">
        <v>0.15</v>
      </c>
      <c r="D210" s="168">
        <v>0.15</v>
      </c>
      <c r="E210" s="168">
        <v>0.15</v>
      </c>
      <c r="F210" s="159"/>
    </row>
    <row r="211" spans="1:6" ht="15.75" x14ac:dyDescent="0.2">
      <c r="A211" s="157">
        <f t="shared" si="3"/>
        <v>204</v>
      </c>
      <c r="B211" s="158" t="s">
        <v>58</v>
      </c>
      <c r="C211" s="168">
        <v>0.15</v>
      </c>
      <c r="D211" s="168">
        <v>0.15</v>
      </c>
      <c r="E211" s="168">
        <v>0.15</v>
      </c>
    </row>
    <row r="212" spans="1:6" ht="15.75" x14ac:dyDescent="0.2">
      <c r="A212" s="157">
        <f t="shared" si="3"/>
        <v>205</v>
      </c>
      <c r="B212" s="156" t="s">
        <v>257</v>
      </c>
      <c r="C212" s="166">
        <v>72.3</v>
      </c>
      <c r="D212" s="166">
        <v>73</v>
      </c>
      <c r="E212" s="166">
        <v>73.66</v>
      </c>
    </row>
    <row r="213" spans="1:6" ht="15.75" x14ac:dyDescent="0.2">
      <c r="A213" s="157">
        <f t="shared" si="3"/>
        <v>206</v>
      </c>
      <c r="B213" s="156" t="s">
        <v>256</v>
      </c>
      <c r="C213" s="166">
        <v>72.3</v>
      </c>
      <c r="D213" s="166">
        <v>73</v>
      </c>
      <c r="E213" s="166">
        <v>73.66</v>
      </c>
    </row>
    <row r="214" spans="1:6" ht="15.75" x14ac:dyDescent="0.2">
      <c r="A214" s="155" t="s">
        <v>254</v>
      </c>
      <c r="B214" s="154" t="s">
        <v>49</v>
      </c>
      <c r="C214" s="169">
        <f>SUM(C8:C213)</f>
        <v>6621.49999999994</v>
      </c>
      <c r="D214" s="169">
        <f>SUM(D8:D213)</f>
        <v>6530.4999999999463</v>
      </c>
      <c r="E214" s="169">
        <f>SUM(E8:E213)</f>
        <v>6584.8999999999451</v>
      </c>
    </row>
  </sheetData>
  <mergeCells count="8">
    <mergeCell ref="A1:E1"/>
    <mergeCell ref="A2:E2"/>
    <mergeCell ref="A3:B3"/>
    <mergeCell ref="A4:A6"/>
    <mergeCell ref="B4:B6"/>
    <mergeCell ref="C4:E4"/>
    <mergeCell ref="D5:E5"/>
    <mergeCell ref="C5:C6"/>
  </mergeCells>
  <printOptions horizontalCentered="1"/>
  <pageMargins left="0.78740157480314965" right="0.27559055118110237" top="0.47244094488188981" bottom="0.59055118110236227" header="0.27559055118110237" footer="0.23622047244094491"/>
  <pageSetup paperSize="9" fitToHeight="0" orientation="portrait" verticalDpi="300" r:id="rId1"/>
  <headerFooter scaleWithDoc="0" alignWithMargins="0">
    <firstFooter>&amp;L&amp;8&amp;Z&amp;F</first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E46"/>
  <sheetViews>
    <sheetView view="pageBreakPreview" zoomScaleNormal="10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2.75" x14ac:dyDescent="0.2"/>
  <cols>
    <col min="1" max="1" width="9" style="89" customWidth="1"/>
    <col min="2" max="2" width="45" style="89" customWidth="1"/>
    <col min="3" max="5" width="13.7109375" style="89" customWidth="1"/>
    <col min="6" max="16384" width="9.140625" style="89"/>
  </cols>
  <sheetData>
    <row r="1" spans="1:5" s="180" customFormat="1" ht="18" customHeight="1" x14ac:dyDescent="0.2">
      <c r="A1" s="590" t="s">
        <v>344</v>
      </c>
      <c r="B1" s="590"/>
      <c r="C1" s="590"/>
      <c r="D1" s="590"/>
      <c r="E1" s="590"/>
    </row>
    <row r="2" spans="1:5" ht="78" customHeight="1" x14ac:dyDescent="0.2">
      <c r="A2" s="592" t="s">
        <v>413</v>
      </c>
      <c r="B2" s="592"/>
      <c r="C2" s="592"/>
      <c r="D2" s="592"/>
      <c r="E2" s="592"/>
    </row>
    <row r="3" spans="1:5" ht="15.75" x14ac:dyDescent="0.2">
      <c r="A3" s="588" t="s">
        <v>342</v>
      </c>
      <c r="B3" s="591" t="s">
        <v>52</v>
      </c>
      <c r="C3" s="589" t="s">
        <v>224</v>
      </c>
      <c r="D3" s="589"/>
      <c r="E3" s="589"/>
    </row>
    <row r="4" spans="1:5" s="180" customFormat="1" ht="18" customHeight="1" x14ac:dyDescent="0.2">
      <c r="A4" s="588"/>
      <c r="B4" s="591"/>
      <c r="C4" s="591" t="s">
        <v>229</v>
      </c>
      <c r="D4" s="591" t="s">
        <v>222</v>
      </c>
      <c r="E4" s="591"/>
    </row>
    <row r="5" spans="1:5" s="180" customFormat="1" ht="12.75" customHeight="1" x14ac:dyDescent="0.2">
      <c r="A5" s="588"/>
      <c r="B5" s="591"/>
      <c r="C5" s="591"/>
      <c r="D5" s="591" t="s">
        <v>221</v>
      </c>
      <c r="E5" s="591" t="s">
        <v>228</v>
      </c>
    </row>
    <row r="6" spans="1:5" s="179" customFormat="1" ht="15.6" customHeight="1" x14ac:dyDescent="0.2">
      <c r="A6" s="588"/>
      <c r="B6" s="591"/>
      <c r="C6" s="591"/>
      <c r="D6" s="591"/>
      <c r="E6" s="591"/>
    </row>
    <row r="7" spans="1:5" s="176" customFormat="1" ht="15.75" customHeight="1" x14ac:dyDescent="0.2">
      <c r="A7" s="177">
        <v>1</v>
      </c>
      <c r="B7" s="178">
        <v>2</v>
      </c>
      <c r="C7" s="178">
        <v>3</v>
      </c>
      <c r="D7" s="177">
        <v>4</v>
      </c>
      <c r="E7" s="177">
        <v>5</v>
      </c>
    </row>
    <row r="8" spans="1:5" ht="15.75" x14ac:dyDescent="0.2">
      <c r="A8" s="174">
        <v>1</v>
      </c>
      <c r="B8" s="173" t="s">
        <v>261</v>
      </c>
      <c r="C8" s="172">
        <v>172</v>
      </c>
      <c r="D8" s="172">
        <v>11.7</v>
      </c>
      <c r="E8" s="172">
        <v>10.5</v>
      </c>
    </row>
    <row r="9" spans="1:5" ht="15.75" x14ac:dyDescent="0.2">
      <c r="A9" s="174">
        <v>2</v>
      </c>
      <c r="B9" s="173" t="s">
        <v>260</v>
      </c>
      <c r="C9" s="172">
        <v>209.8</v>
      </c>
      <c r="D9" s="172">
        <v>14.3</v>
      </c>
      <c r="E9" s="172">
        <v>12.8</v>
      </c>
    </row>
    <row r="10" spans="1:5" ht="15.75" x14ac:dyDescent="0.2">
      <c r="A10" s="174">
        <v>3</v>
      </c>
      <c r="B10" s="173" t="s">
        <v>259</v>
      </c>
      <c r="C10" s="172">
        <v>1589.1</v>
      </c>
      <c r="D10" s="172">
        <v>108.3</v>
      </c>
      <c r="E10" s="172">
        <v>96.9</v>
      </c>
    </row>
    <row r="11" spans="1:5" ht="15.75" x14ac:dyDescent="0.2">
      <c r="A11" s="174">
        <v>4</v>
      </c>
      <c r="B11" s="173" t="s">
        <v>258</v>
      </c>
      <c r="C11" s="172">
        <v>209.8</v>
      </c>
      <c r="D11" s="172">
        <v>14.3</v>
      </c>
      <c r="E11" s="172">
        <v>12.8</v>
      </c>
    </row>
    <row r="12" spans="1:5" ht="15.75" x14ac:dyDescent="0.2">
      <c r="A12" s="174">
        <v>5</v>
      </c>
      <c r="B12" s="173" t="s">
        <v>11</v>
      </c>
      <c r="C12" s="172">
        <v>209.8</v>
      </c>
      <c r="D12" s="172">
        <v>14.3</v>
      </c>
      <c r="E12" s="172">
        <v>12.8</v>
      </c>
    </row>
    <row r="13" spans="1:5" ht="15.75" x14ac:dyDescent="0.2">
      <c r="A13" s="174">
        <v>6</v>
      </c>
      <c r="B13" s="173" t="s">
        <v>341</v>
      </c>
      <c r="C13" s="172">
        <v>158.30000000000001</v>
      </c>
      <c r="D13" s="172">
        <v>10.8</v>
      </c>
      <c r="E13" s="172">
        <v>9.6999999999999993</v>
      </c>
    </row>
    <row r="14" spans="1:5" ht="15.75" x14ac:dyDescent="0.2">
      <c r="A14" s="174">
        <v>7</v>
      </c>
      <c r="B14" s="173" t="s">
        <v>13</v>
      </c>
      <c r="C14" s="172">
        <v>92.9</v>
      </c>
      <c r="D14" s="172">
        <v>6.4</v>
      </c>
      <c r="E14" s="172">
        <v>5.7</v>
      </c>
    </row>
    <row r="15" spans="1:5" ht="15.75" x14ac:dyDescent="0.2">
      <c r="A15" s="174">
        <v>8</v>
      </c>
      <c r="B15" s="175" t="s">
        <v>14</v>
      </c>
      <c r="C15" s="172">
        <v>137.5</v>
      </c>
      <c r="D15" s="172">
        <v>9.4</v>
      </c>
      <c r="E15" s="172">
        <v>8.4</v>
      </c>
    </row>
    <row r="16" spans="1:5" ht="15.75" x14ac:dyDescent="0.2">
      <c r="A16" s="174">
        <v>9</v>
      </c>
      <c r="B16" s="175" t="s">
        <v>15</v>
      </c>
      <c r="C16" s="172">
        <v>96.3</v>
      </c>
      <c r="D16" s="172">
        <v>6.6</v>
      </c>
      <c r="E16" s="172">
        <v>5.9</v>
      </c>
    </row>
    <row r="17" spans="1:5" ht="15.75" x14ac:dyDescent="0.2">
      <c r="A17" s="174">
        <v>10</v>
      </c>
      <c r="B17" s="173" t="s">
        <v>340</v>
      </c>
      <c r="C17" s="172">
        <v>55</v>
      </c>
      <c r="D17" s="172">
        <v>3.7</v>
      </c>
      <c r="E17" s="172">
        <v>3.3</v>
      </c>
    </row>
    <row r="18" spans="1:5" ht="15.75" x14ac:dyDescent="0.2">
      <c r="A18" s="174">
        <v>11</v>
      </c>
      <c r="B18" s="173" t="s">
        <v>17</v>
      </c>
      <c r="C18" s="172">
        <v>55</v>
      </c>
      <c r="D18" s="172">
        <v>3.7</v>
      </c>
      <c r="E18" s="172">
        <v>3.3</v>
      </c>
    </row>
    <row r="19" spans="1:5" ht="15.75" x14ac:dyDescent="0.2">
      <c r="A19" s="174">
        <v>12</v>
      </c>
      <c r="B19" s="173" t="s">
        <v>18</v>
      </c>
      <c r="C19" s="172">
        <v>55</v>
      </c>
      <c r="D19" s="172">
        <v>3.7</v>
      </c>
      <c r="E19" s="172">
        <v>3.3</v>
      </c>
    </row>
    <row r="20" spans="1:5" ht="15.75" x14ac:dyDescent="0.2">
      <c r="A20" s="174">
        <v>13</v>
      </c>
      <c r="B20" s="173" t="s">
        <v>19</v>
      </c>
      <c r="C20" s="172">
        <v>55</v>
      </c>
      <c r="D20" s="172">
        <v>3.7</v>
      </c>
      <c r="E20" s="172">
        <v>3.3</v>
      </c>
    </row>
    <row r="21" spans="1:5" ht="15.75" x14ac:dyDescent="0.2">
      <c r="A21" s="174">
        <v>14</v>
      </c>
      <c r="B21" s="173" t="s">
        <v>20</v>
      </c>
      <c r="C21" s="172">
        <v>37.799999999999997</v>
      </c>
      <c r="D21" s="172">
        <v>2.6</v>
      </c>
      <c r="E21" s="172">
        <v>2.4</v>
      </c>
    </row>
    <row r="22" spans="1:5" ht="15.75" x14ac:dyDescent="0.2">
      <c r="A22" s="174">
        <v>15</v>
      </c>
      <c r="B22" s="173" t="s">
        <v>21</v>
      </c>
      <c r="C22" s="172">
        <v>92.9</v>
      </c>
      <c r="D22" s="172">
        <v>6.4</v>
      </c>
      <c r="E22" s="172">
        <v>5.7</v>
      </c>
    </row>
    <row r="23" spans="1:5" ht="15.75" x14ac:dyDescent="0.2">
      <c r="A23" s="174">
        <v>16</v>
      </c>
      <c r="B23" s="173" t="s">
        <v>22</v>
      </c>
      <c r="C23" s="172">
        <v>37.799999999999997</v>
      </c>
      <c r="D23" s="172">
        <v>2.6</v>
      </c>
      <c r="E23" s="172">
        <v>2.4</v>
      </c>
    </row>
    <row r="24" spans="1:5" ht="15.75" x14ac:dyDescent="0.2">
      <c r="A24" s="174">
        <v>17</v>
      </c>
      <c r="B24" s="173" t="s">
        <v>23</v>
      </c>
      <c r="C24" s="172">
        <v>55</v>
      </c>
      <c r="D24" s="172">
        <v>3.7</v>
      </c>
      <c r="E24" s="172">
        <v>3.3</v>
      </c>
    </row>
    <row r="25" spans="1:5" ht="15.75" x14ac:dyDescent="0.2">
      <c r="A25" s="174">
        <v>18</v>
      </c>
      <c r="B25" s="173" t="s">
        <v>24</v>
      </c>
      <c r="C25" s="172">
        <v>55</v>
      </c>
      <c r="D25" s="172">
        <v>3.7</v>
      </c>
      <c r="E25" s="172">
        <v>3.3</v>
      </c>
    </row>
    <row r="26" spans="1:5" ht="15.75" x14ac:dyDescent="0.2">
      <c r="A26" s="174">
        <v>19</v>
      </c>
      <c r="B26" s="173" t="s">
        <v>25</v>
      </c>
      <c r="C26" s="172">
        <v>55</v>
      </c>
      <c r="D26" s="172">
        <v>3.7</v>
      </c>
      <c r="E26" s="172">
        <v>3.3</v>
      </c>
    </row>
    <row r="27" spans="1:5" ht="15.75" x14ac:dyDescent="0.2">
      <c r="A27" s="174">
        <v>20</v>
      </c>
      <c r="B27" s="173" t="s">
        <v>26</v>
      </c>
      <c r="C27" s="172">
        <v>37.799999999999997</v>
      </c>
      <c r="D27" s="172">
        <v>2.6</v>
      </c>
      <c r="E27" s="172">
        <v>2.4</v>
      </c>
    </row>
    <row r="28" spans="1:5" ht="15.75" x14ac:dyDescent="0.2">
      <c r="A28" s="174">
        <v>21</v>
      </c>
      <c r="B28" s="173" t="s">
        <v>27</v>
      </c>
      <c r="C28" s="172">
        <v>55</v>
      </c>
      <c r="D28" s="172">
        <v>3.7</v>
      </c>
      <c r="E28" s="172">
        <v>3.3</v>
      </c>
    </row>
    <row r="29" spans="1:5" ht="15.75" x14ac:dyDescent="0.2">
      <c r="A29" s="174">
        <v>22</v>
      </c>
      <c r="B29" s="173" t="s">
        <v>28</v>
      </c>
      <c r="C29" s="172">
        <v>55</v>
      </c>
      <c r="D29" s="172">
        <v>3.7</v>
      </c>
      <c r="E29" s="172">
        <v>3.3</v>
      </c>
    </row>
    <row r="30" spans="1:5" ht="15.75" x14ac:dyDescent="0.2">
      <c r="A30" s="174">
        <v>23</v>
      </c>
      <c r="B30" s="173" t="s">
        <v>29</v>
      </c>
      <c r="C30" s="172">
        <v>144.4</v>
      </c>
      <c r="D30" s="172">
        <v>9.9</v>
      </c>
      <c r="E30" s="172">
        <v>8.8000000000000007</v>
      </c>
    </row>
    <row r="31" spans="1:5" ht="15.75" x14ac:dyDescent="0.2">
      <c r="A31" s="174">
        <v>24</v>
      </c>
      <c r="B31" s="173" t="s">
        <v>30</v>
      </c>
      <c r="C31" s="172">
        <v>37.799999999999997</v>
      </c>
      <c r="D31" s="172">
        <v>2.6</v>
      </c>
      <c r="E31" s="172">
        <v>2.4</v>
      </c>
    </row>
    <row r="32" spans="1:5" ht="15.75" x14ac:dyDescent="0.2">
      <c r="A32" s="174">
        <v>25</v>
      </c>
      <c r="B32" s="173" t="s">
        <v>31</v>
      </c>
      <c r="C32" s="172">
        <v>134.1</v>
      </c>
      <c r="D32" s="172">
        <v>9.1999999999999993</v>
      </c>
      <c r="E32" s="172">
        <v>8.1999999999999993</v>
      </c>
    </row>
    <row r="33" spans="1:5" ht="15.75" x14ac:dyDescent="0.2">
      <c r="A33" s="174">
        <v>26</v>
      </c>
      <c r="B33" s="173" t="s">
        <v>32</v>
      </c>
      <c r="C33" s="172">
        <v>55</v>
      </c>
      <c r="D33" s="172">
        <v>3.7</v>
      </c>
      <c r="E33" s="172">
        <v>3.3</v>
      </c>
    </row>
    <row r="34" spans="1:5" ht="15.75" x14ac:dyDescent="0.2">
      <c r="A34" s="174">
        <v>27</v>
      </c>
      <c r="B34" s="173" t="s">
        <v>33</v>
      </c>
      <c r="C34" s="172">
        <v>55</v>
      </c>
      <c r="D34" s="172">
        <v>3.7</v>
      </c>
      <c r="E34" s="172">
        <v>3.3</v>
      </c>
    </row>
    <row r="35" spans="1:5" ht="15.75" x14ac:dyDescent="0.2">
      <c r="A35" s="174">
        <v>28</v>
      </c>
      <c r="B35" s="173" t="s">
        <v>34</v>
      </c>
      <c r="C35" s="172">
        <v>206.4</v>
      </c>
      <c r="D35" s="172">
        <v>14</v>
      </c>
      <c r="E35" s="172">
        <v>12.6</v>
      </c>
    </row>
    <row r="36" spans="1:5" ht="15.75" x14ac:dyDescent="0.2">
      <c r="A36" s="174">
        <v>29</v>
      </c>
      <c r="B36" s="173" t="s">
        <v>35</v>
      </c>
      <c r="C36" s="172">
        <v>55</v>
      </c>
      <c r="D36" s="172">
        <v>3.7</v>
      </c>
      <c r="E36" s="172">
        <v>3.3</v>
      </c>
    </row>
    <row r="37" spans="1:5" ht="15.75" x14ac:dyDescent="0.2">
      <c r="A37" s="174">
        <v>30</v>
      </c>
      <c r="B37" s="173" t="s">
        <v>36</v>
      </c>
      <c r="C37" s="172">
        <v>55</v>
      </c>
      <c r="D37" s="172">
        <v>3.7</v>
      </c>
      <c r="E37" s="172">
        <v>3.3</v>
      </c>
    </row>
    <row r="38" spans="1:5" ht="15.75" x14ac:dyDescent="0.2">
      <c r="A38" s="174">
        <v>31</v>
      </c>
      <c r="B38" s="173" t="s">
        <v>38</v>
      </c>
      <c r="C38" s="172">
        <v>144.4</v>
      </c>
      <c r="D38" s="172">
        <v>9.9</v>
      </c>
      <c r="E38" s="172">
        <v>8.8000000000000007</v>
      </c>
    </row>
    <row r="39" spans="1:5" ht="15.75" x14ac:dyDescent="0.2">
      <c r="A39" s="174">
        <v>32</v>
      </c>
      <c r="B39" s="173" t="s">
        <v>39</v>
      </c>
      <c r="C39" s="172">
        <v>55</v>
      </c>
      <c r="D39" s="172">
        <v>3.7</v>
      </c>
      <c r="E39" s="172">
        <v>3.3</v>
      </c>
    </row>
    <row r="40" spans="1:5" ht="15.75" x14ac:dyDescent="0.2">
      <c r="A40" s="174">
        <v>33</v>
      </c>
      <c r="B40" s="173" t="s">
        <v>40</v>
      </c>
      <c r="C40" s="172">
        <v>55</v>
      </c>
      <c r="D40" s="172">
        <v>3.7</v>
      </c>
      <c r="E40" s="172">
        <v>3.3</v>
      </c>
    </row>
    <row r="41" spans="1:5" ht="15.75" x14ac:dyDescent="0.2">
      <c r="A41" s="174">
        <v>34</v>
      </c>
      <c r="B41" s="173" t="s">
        <v>42</v>
      </c>
      <c r="C41" s="172">
        <v>55</v>
      </c>
      <c r="D41" s="172">
        <v>3.7</v>
      </c>
      <c r="E41" s="172">
        <v>3.3</v>
      </c>
    </row>
    <row r="42" spans="1:5" ht="15.75" x14ac:dyDescent="0.2">
      <c r="A42" s="174">
        <v>35</v>
      </c>
      <c r="B42" s="173" t="s">
        <v>43</v>
      </c>
      <c r="C42" s="172">
        <v>89.4</v>
      </c>
      <c r="D42" s="172">
        <v>6.1</v>
      </c>
      <c r="E42" s="172">
        <v>5.4</v>
      </c>
    </row>
    <row r="43" spans="1:5" ht="15.75" x14ac:dyDescent="0.2">
      <c r="A43" s="174">
        <v>36</v>
      </c>
      <c r="B43" s="173" t="s">
        <v>45</v>
      </c>
      <c r="C43" s="172">
        <v>82.6</v>
      </c>
      <c r="D43" s="172">
        <v>5.6</v>
      </c>
      <c r="E43" s="172">
        <v>5.0999999999999996</v>
      </c>
    </row>
    <row r="44" spans="1:5" ht="15.75" x14ac:dyDescent="0.2">
      <c r="A44" s="174">
        <v>37</v>
      </c>
      <c r="B44" s="173" t="s">
        <v>46</v>
      </c>
      <c r="C44" s="172">
        <v>55</v>
      </c>
      <c r="D44" s="172">
        <v>3.7</v>
      </c>
      <c r="E44" s="172">
        <v>3.3</v>
      </c>
    </row>
    <row r="45" spans="1:5" ht="17.25" customHeight="1" x14ac:dyDescent="0.2">
      <c r="A45" s="93"/>
      <c r="B45" s="171" t="s">
        <v>49</v>
      </c>
      <c r="C45" s="170">
        <f>SUM(C8:C44)</f>
        <v>4855.9000000000005</v>
      </c>
      <c r="D45" s="170">
        <f>SUM(D8:D44)</f>
        <v>330.49999999999989</v>
      </c>
      <c r="E45" s="170">
        <f>SUM(E8:E44)</f>
        <v>295.80000000000024</v>
      </c>
    </row>
    <row r="46" spans="1:5" ht="15" x14ac:dyDescent="0.2">
      <c r="A46" s="90"/>
      <c r="B46" s="90"/>
      <c r="C46" s="90"/>
    </row>
  </sheetData>
  <mergeCells count="9">
    <mergeCell ref="A3:A6"/>
    <mergeCell ref="C3:E3"/>
    <mergeCell ref="A1:E1"/>
    <mergeCell ref="C4:C6"/>
    <mergeCell ref="D4:E4"/>
    <mergeCell ref="D5:D6"/>
    <mergeCell ref="E5:E6"/>
    <mergeCell ref="A2:E2"/>
    <mergeCell ref="B3:B6"/>
  </mergeCells>
  <printOptions horizontalCentered="1"/>
  <pageMargins left="1.1811023622047245" right="0.59055118110236227" top="0.78740157480314965" bottom="0.78740157480314965" header="0.31496062992125984" footer="0.11811023622047245"/>
  <pageSetup paperSize="9" scale="88" orientation="portrait" r:id="rId1"/>
  <headerFooter>
    <oddFooter>&amp;L&amp;8&amp;Z&amp;F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200"/>
  <sheetViews>
    <sheetView view="pageBreakPreview" zoomScale="130" zoomScaleNormal="150" zoomScaleSheetLayoutView="130" workbookViewId="0">
      <pane xSplit="2" ySplit="6" topLeftCell="C190" activePane="bottomRight" state="frozen"/>
      <selection pane="topRight" activeCell="C1" sqref="C1"/>
      <selection pane="bottomLeft" activeCell="A7" sqref="A7"/>
      <selection pane="bottomRight" activeCell="C200" sqref="C200"/>
    </sheetView>
  </sheetViews>
  <sheetFormatPr defaultColWidth="9.140625" defaultRowHeight="15" x14ac:dyDescent="0.2"/>
  <cols>
    <col min="1" max="1" width="7.28515625" style="181" bestFit="1" customWidth="1"/>
    <col min="2" max="2" width="54.140625" style="181" customWidth="1"/>
    <col min="3" max="5" width="13.7109375" style="181" customWidth="1"/>
    <col min="6" max="16384" width="9.140625" style="181"/>
  </cols>
  <sheetData>
    <row r="1" spans="1:6" ht="20.45" customHeight="1" x14ac:dyDescent="0.2">
      <c r="A1" s="593" t="s">
        <v>356</v>
      </c>
      <c r="B1" s="594"/>
      <c r="C1" s="594"/>
      <c r="D1" s="594"/>
      <c r="E1" s="594"/>
    </row>
    <row r="2" spans="1:6" ht="73.5" customHeight="1" x14ac:dyDescent="0.2">
      <c r="A2" s="606" t="s">
        <v>354</v>
      </c>
      <c r="B2" s="606"/>
      <c r="C2" s="606"/>
      <c r="D2" s="606"/>
      <c r="E2" s="606"/>
    </row>
    <row r="3" spans="1:6" ht="15.75" x14ac:dyDescent="0.2">
      <c r="A3" s="595" t="s">
        <v>265</v>
      </c>
      <c r="B3" s="598" t="s">
        <v>52</v>
      </c>
      <c r="C3" s="601" t="s">
        <v>224</v>
      </c>
      <c r="D3" s="601"/>
      <c r="E3" s="601"/>
    </row>
    <row r="4" spans="1:6" ht="15.75" x14ac:dyDescent="0.2">
      <c r="A4" s="596"/>
      <c r="B4" s="599"/>
      <c r="C4" s="602" t="s">
        <v>229</v>
      </c>
      <c r="D4" s="604" t="s">
        <v>222</v>
      </c>
      <c r="E4" s="605"/>
    </row>
    <row r="5" spans="1:6" ht="15.75" x14ac:dyDescent="0.2">
      <c r="A5" s="597"/>
      <c r="B5" s="600"/>
      <c r="C5" s="603"/>
      <c r="D5" s="194" t="s">
        <v>221</v>
      </c>
      <c r="E5" s="194" t="s">
        <v>228</v>
      </c>
    </row>
    <row r="6" spans="1:6" ht="15.75" x14ac:dyDescent="0.2">
      <c r="A6" s="193" t="s">
        <v>264</v>
      </c>
      <c r="B6" s="192" t="s">
        <v>263</v>
      </c>
      <c r="C6" s="191" t="s">
        <v>262</v>
      </c>
      <c r="D6" s="191">
        <v>4</v>
      </c>
      <c r="E6" s="191">
        <v>5</v>
      </c>
    </row>
    <row r="7" spans="1:6" ht="15.75" x14ac:dyDescent="0.2">
      <c r="A7" s="188">
        <v>1</v>
      </c>
      <c r="B7" s="187" t="s">
        <v>16</v>
      </c>
      <c r="C7" s="186">
        <v>517.70000000000005</v>
      </c>
      <c r="D7" s="186">
        <v>544.29999999999995</v>
      </c>
      <c r="E7" s="186">
        <v>573</v>
      </c>
      <c r="F7" s="182"/>
    </row>
    <row r="8" spans="1:6" ht="15.75" x14ac:dyDescent="0.2">
      <c r="A8" s="188">
        <v>2</v>
      </c>
      <c r="B8" s="187" t="s">
        <v>17</v>
      </c>
      <c r="C8" s="186">
        <v>509.3</v>
      </c>
      <c r="D8" s="186">
        <v>533.4</v>
      </c>
      <c r="E8" s="186">
        <v>559.6</v>
      </c>
      <c r="F8" s="182"/>
    </row>
    <row r="9" spans="1:6" ht="15.75" x14ac:dyDescent="0.2">
      <c r="A9" s="188">
        <v>3</v>
      </c>
      <c r="B9" s="187" t="s">
        <v>18</v>
      </c>
      <c r="C9" s="186">
        <v>265.3</v>
      </c>
      <c r="D9" s="186">
        <v>280.39999999999998</v>
      </c>
      <c r="E9" s="186">
        <v>296.8</v>
      </c>
      <c r="F9" s="182"/>
    </row>
    <row r="10" spans="1:6" ht="15.75" x14ac:dyDescent="0.2">
      <c r="A10" s="188">
        <v>4</v>
      </c>
      <c r="B10" s="187" t="s">
        <v>19</v>
      </c>
      <c r="C10" s="186">
        <v>506.7</v>
      </c>
      <c r="D10" s="186">
        <v>530.1</v>
      </c>
      <c r="E10" s="186">
        <v>555.4</v>
      </c>
      <c r="F10" s="182"/>
    </row>
    <row r="11" spans="1:6" ht="15.75" x14ac:dyDescent="0.2">
      <c r="A11" s="188">
        <v>5</v>
      </c>
      <c r="B11" s="187" t="s">
        <v>20</v>
      </c>
      <c r="C11" s="186">
        <v>254.4</v>
      </c>
      <c r="D11" s="186">
        <v>266.39999999999998</v>
      </c>
      <c r="E11" s="186">
        <v>279.39999999999998</v>
      </c>
      <c r="F11" s="182"/>
    </row>
    <row r="12" spans="1:6" ht="15.75" x14ac:dyDescent="0.2">
      <c r="A12" s="188">
        <v>6</v>
      </c>
      <c r="B12" s="187" t="s">
        <v>21</v>
      </c>
      <c r="C12" s="186">
        <v>756.8</v>
      </c>
      <c r="D12" s="186">
        <v>791</v>
      </c>
      <c r="E12" s="186">
        <v>828</v>
      </c>
      <c r="F12" s="182"/>
    </row>
    <row r="13" spans="1:6" ht="15.75" x14ac:dyDescent="0.2">
      <c r="A13" s="188">
        <v>7</v>
      </c>
      <c r="B13" s="187" t="s">
        <v>22</v>
      </c>
      <c r="C13" s="186">
        <v>247.2</v>
      </c>
      <c r="D13" s="186">
        <v>257.2</v>
      </c>
      <c r="E13" s="186">
        <v>267.89999999999998</v>
      </c>
      <c r="F13" s="182"/>
    </row>
    <row r="14" spans="1:6" ht="15.75" x14ac:dyDescent="0.2">
      <c r="A14" s="188">
        <v>8</v>
      </c>
      <c r="B14" s="187" t="s">
        <v>23</v>
      </c>
      <c r="C14" s="186">
        <v>508.2</v>
      </c>
      <c r="D14" s="186">
        <v>532</v>
      </c>
      <c r="E14" s="186">
        <v>557.79999999999995</v>
      </c>
      <c r="F14" s="182"/>
    </row>
    <row r="15" spans="1:6" ht="15.75" x14ac:dyDescent="0.2">
      <c r="A15" s="188">
        <v>9</v>
      </c>
      <c r="B15" s="187" t="s">
        <v>24</v>
      </c>
      <c r="C15" s="186">
        <v>256.60000000000002</v>
      </c>
      <c r="D15" s="186">
        <v>269.2</v>
      </c>
      <c r="E15" s="186">
        <v>282.89999999999998</v>
      </c>
      <c r="F15" s="182"/>
    </row>
    <row r="16" spans="1:6" ht="15.75" x14ac:dyDescent="0.2">
      <c r="A16" s="188">
        <v>10</v>
      </c>
      <c r="B16" s="187" t="s">
        <v>25</v>
      </c>
      <c r="C16" s="186">
        <v>751.4</v>
      </c>
      <c r="D16" s="186">
        <v>784</v>
      </c>
      <c r="E16" s="186">
        <v>819.3</v>
      </c>
      <c r="F16" s="182"/>
    </row>
    <row r="17" spans="1:6" ht="15.75" x14ac:dyDescent="0.2">
      <c r="A17" s="188">
        <v>11</v>
      </c>
      <c r="B17" s="187" t="s">
        <v>26</v>
      </c>
      <c r="C17" s="186">
        <v>101.6</v>
      </c>
      <c r="D17" s="186">
        <v>106.3</v>
      </c>
      <c r="E17" s="186">
        <v>111.5</v>
      </c>
      <c r="F17" s="182"/>
    </row>
    <row r="18" spans="1:6" ht="15.75" x14ac:dyDescent="0.2">
      <c r="A18" s="188">
        <v>12</v>
      </c>
      <c r="B18" s="187" t="s">
        <v>27</v>
      </c>
      <c r="C18" s="186">
        <v>511.7</v>
      </c>
      <c r="D18" s="186">
        <v>536.5</v>
      </c>
      <c r="E18" s="186">
        <v>563.4</v>
      </c>
      <c r="F18" s="182"/>
    </row>
    <row r="19" spans="1:6" ht="15.75" x14ac:dyDescent="0.2">
      <c r="A19" s="188">
        <v>13</v>
      </c>
      <c r="B19" s="187" t="s">
        <v>28</v>
      </c>
      <c r="C19" s="186">
        <v>506</v>
      </c>
      <c r="D19" s="186">
        <v>529.20000000000005</v>
      </c>
      <c r="E19" s="186">
        <v>554.4</v>
      </c>
      <c r="F19" s="182"/>
    </row>
    <row r="20" spans="1:6" ht="15.75" x14ac:dyDescent="0.2">
      <c r="A20" s="185" t="s">
        <v>254</v>
      </c>
      <c r="B20" s="184" t="s">
        <v>335</v>
      </c>
      <c r="C20" s="189">
        <f>SUM(C21:C32)</f>
        <v>1092</v>
      </c>
      <c r="D20" s="189">
        <f>SUM(D21:D32)</f>
        <v>1112.7</v>
      </c>
      <c r="E20" s="189">
        <f>SUM(E21:E32)</f>
        <v>1134.5</v>
      </c>
      <c r="F20" s="182"/>
    </row>
    <row r="21" spans="1:6" ht="15.75" x14ac:dyDescent="0.2">
      <c r="A21" s="188">
        <f>A19+1</f>
        <v>14</v>
      </c>
      <c r="B21" s="187" t="s">
        <v>218</v>
      </c>
      <c r="C21" s="186">
        <v>94.6</v>
      </c>
      <c r="D21" s="186">
        <v>97.4</v>
      </c>
      <c r="E21" s="186">
        <v>100.4</v>
      </c>
      <c r="F21" s="182"/>
    </row>
    <row r="22" spans="1:6" ht="15.75" x14ac:dyDescent="0.2">
      <c r="A22" s="188">
        <f t="shared" ref="A22:A32" si="0">A21+1</f>
        <v>15</v>
      </c>
      <c r="B22" s="187" t="s">
        <v>217</v>
      </c>
      <c r="C22" s="186">
        <v>89.2</v>
      </c>
      <c r="D22" s="186">
        <v>90.4</v>
      </c>
      <c r="E22" s="186">
        <v>91.6</v>
      </c>
      <c r="F22" s="182"/>
    </row>
    <row r="23" spans="1:6" ht="15.75" x14ac:dyDescent="0.2">
      <c r="A23" s="188">
        <f t="shared" si="0"/>
        <v>16</v>
      </c>
      <c r="B23" s="187" t="s">
        <v>216</v>
      </c>
      <c r="C23" s="186">
        <v>92.5</v>
      </c>
      <c r="D23" s="186">
        <v>94.7</v>
      </c>
      <c r="E23" s="186">
        <v>97</v>
      </c>
      <c r="F23" s="182"/>
    </row>
    <row r="24" spans="1:6" ht="15.75" x14ac:dyDescent="0.2">
      <c r="A24" s="188">
        <f t="shared" si="0"/>
        <v>17</v>
      </c>
      <c r="B24" s="187" t="s">
        <v>215</v>
      </c>
      <c r="C24" s="186">
        <v>88.7</v>
      </c>
      <c r="D24" s="186">
        <v>89.8</v>
      </c>
      <c r="E24" s="186">
        <v>90.9</v>
      </c>
      <c r="F24" s="182"/>
    </row>
    <row r="25" spans="1:6" ht="15.75" x14ac:dyDescent="0.2">
      <c r="A25" s="188">
        <f t="shared" si="0"/>
        <v>18</v>
      </c>
      <c r="B25" s="187" t="s">
        <v>214</v>
      </c>
      <c r="C25" s="186">
        <v>89.8</v>
      </c>
      <c r="D25" s="186">
        <v>91.2</v>
      </c>
      <c r="E25" s="186">
        <v>92.6</v>
      </c>
      <c r="F25" s="182"/>
    </row>
    <row r="26" spans="1:6" ht="15.75" x14ac:dyDescent="0.2">
      <c r="A26" s="188">
        <f t="shared" si="0"/>
        <v>19</v>
      </c>
      <c r="B26" s="187" t="s">
        <v>213</v>
      </c>
      <c r="C26" s="186">
        <v>91.2</v>
      </c>
      <c r="D26" s="186">
        <v>93</v>
      </c>
      <c r="E26" s="186">
        <v>94.9</v>
      </c>
      <c r="F26" s="182"/>
    </row>
    <row r="27" spans="1:6" ht="15.75" x14ac:dyDescent="0.2">
      <c r="A27" s="188">
        <f t="shared" si="0"/>
        <v>20</v>
      </c>
      <c r="B27" s="187" t="s">
        <v>212</v>
      </c>
      <c r="C27" s="186">
        <v>88.7</v>
      </c>
      <c r="D27" s="186">
        <v>89.7</v>
      </c>
      <c r="E27" s="186">
        <v>90.8</v>
      </c>
      <c r="F27" s="182"/>
    </row>
    <row r="28" spans="1:6" ht="15.75" x14ac:dyDescent="0.2">
      <c r="A28" s="188">
        <f t="shared" si="0"/>
        <v>21</v>
      </c>
      <c r="B28" s="187" t="s">
        <v>211</v>
      </c>
      <c r="C28" s="186">
        <v>88.1</v>
      </c>
      <c r="D28" s="186">
        <v>88.9</v>
      </c>
      <c r="E28" s="186">
        <v>89.8</v>
      </c>
      <c r="F28" s="182"/>
    </row>
    <row r="29" spans="1:6" ht="15.75" x14ac:dyDescent="0.2">
      <c r="A29" s="188">
        <f t="shared" si="0"/>
        <v>22</v>
      </c>
      <c r="B29" s="187" t="s">
        <v>210</v>
      </c>
      <c r="C29" s="186">
        <v>92.8</v>
      </c>
      <c r="D29" s="186">
        <v>95</v>
      </c>
      <c r="E29" s="186">
        <v>97.4</v>
      </c>
      <c r="F29" s="182"/>
    </row>
    <row r="30" spans="1:6" ht="15.75" x14ac:dyDescent="0.2">
      <c r="A30" s="188">
        <f t="shared" si="0"/>
        <v>23</v>
      </c>
      <c r="B30" s="187" t="s">
        <v>209</v>
      </c>
      <c r="C30" s="186">
        <v>93.9</v>
      </c>
      <c r="D30" s="186">
        <v>96.5</v>
      </c>
      <c r="E30" s="186">
        <v>99.2</v>
      </c>
      <c r="F30" s="182"/>
    </row>
    <row r="31" spans="1:6" ht="15.75" x14ac:dyDescent="0.2">
      <c r="A31" s="188">
        <f t="shared" si="0"/>
        <v>24</v>
      </c>
      <c r="B31" s="187" t="s">
        <v>208</v>
      </c>
      <c r="C31" s="186">
        <v>92.1</v>
      </c>
      <c r="D31" s="186">
        <v>94.2</v>
      </c>
      <c r="E31" s="186">
        <v>96.4</v>
      </c>
      <c r="F31" s="182"/>
    </row>
    <row r="32" spans="1:6" ht="15.75" x14ac:dyDescent="0.2">
      <c r="A32" s="188">
        <f t="shared" si="0"/>
        <v>25</v>
      </c>
      <c r="B32" s="187" t="s">
        <v>207</v>
      </c>
      <c r="C32" s="186">
        <v>90.4</v>
      </c>
      <c r="D32" s="186">
        <v>91.9</v>
      </c>
      <c r="E32" s="186">
        <v>93.5</v>
      </c>
      <c r="F32" s="182"/>
    </row>
    <row r="33" spans="1:6" ht="15.75" x14ac:dyDescent="0.2">
      <c r="A33" s="185" t="s">
        <v>254</v>
      </c>
      <c r="B33" s="184" t="s">
        <v>353</v>
      </c>
      <c r="C33" s="189">
        <f>SUM(C34:C40)</f>
        <v>762.3</v>
      </c>
      <c r="D33" s="189">
        <f>SUM(D34:D40)</f>
        <v>773.69999999999993</v>
      </c>
      <c r="E33" s="189">
        <f>SUM(E34:E40)</f>
        <v>785.80000000000007</v>
      </c>
      <c r="F33" s="182"/>
    </row>
    <row r="34" spans="1:6" ht="15.75" x14ac:dyDescent="0.2">
      <c r="A34" s="188">
        <f>A32+1</f>
        <v>26</v>
      </c>
      <c r="B34" s="187" t="s">
        <v>206</v>
      </c>
      <c r="C34" s="186">
        <v>235</v>
      </c>
      <c r="D34" s="186">
        <v>241.4</v>
      </c>
      <c r="E34" s="186">
        <v>248.4</v>
      </c>
      <c r="F34" s="182"/>
    </row>
    <row r="35" spans="1:6" ht="15.75" x14ac:dyDescent="0.2">
      <c r="A35" s="188">
        <f t="shared" ref="A35:A40" si="1">A34+1</f>
        <v>27</v>
      </c>
      <c r="B35" s="187" t="s">
        <v>205</v>
      </c>
      <c r="C35" s="186">
        <v>87.2</v>
      </c>
      <c r="D35" s="186">
        <v>87.9</v>
      </c>
      <c r="E35" s="186">
        <v>88.5</v>
      </c>
      <c r="F35" s="182"/>
    </row>
    <row r="36" spans="1:6" ht="15.75" x14ac:dyDescent="0.2">
      <c r="A36" s="188">
        <f t="shared" si="1"/>
        <v>28</v>
      </c>
      <c r="B36" s="187" t="s">
        <v>204</v>
      </c>
      <c r="C36" s="186">
        <v>86.4</v>
      </c>
      <c r="D36" s="186">
        <v>86.7</v>
      </c>
      <c r="E36" s="186">
        <v>87.1</v>
      </c>
      <c r="F36" s="182"/>
    </row>
    <row r="37" spans="1:6" ht="15.75" x14ac:dyDescent="0.2">
      <c r="A37" s="188">
        <f t="shared" si="1"/>
        <v>29</v>
      </c>
      <c r="B37" s="187" t="s">
        <v>203</v>
      </c>
      <c r="C37" s="186">
        <v>87.9</v>
      </c>
      <c r="D37" s="186">
        <v>88.7</v>
      </c>
      <c r="E37" s="186">
        <v>89.6</v>
      </c>
      <c r="F37" s="182"/>
    </row>
    <row r="38" spans="1:6" ht="15.75" x14ac:dyDescent="0.2">
      <c r="A38" s="188">
        <f t="shared" si="1"/>
        <v>30</v>
      </c>
      <c r="B38" s="187" t="s">
        <v>202</v>
      </c>
      <c r="C38" s="186">
        <v>87.5</v>
      </c>
      <c r="D38" s="186">
        <v>88.2</v>
      </c>
      <c r="E38" s="186">
        <v>89</v>
      </c>
      <c r="F38" s="182"/>
    </row>
    <row r="39" spans="1:6" ht="15.75" x14ac:dyDescent="0.2">
      <c r="A39" s="188">
        <f t="shared" si="1"/>
        <v>31</v>
      </c>
      <c r="B39" s="187" t="s">
        <v>201</v>
      </c>
      <c r="C39" s="186">
        <v>90</v>
      </c>
      <c r="D39" s="186">
        <v>91.5</v>
      </c>
      <c r="E39" s="186">
        <v>93</v>
      </c>
      <c r="F39" s="182"/>
    </row>
    <row r="40" spans="1:6" ht="15.75" x14ac:dyDescent="0.2">
      <c r="A40" s="188">
        <f t="shared" si="1"/>
        <v>32</v>
      </c>
      <c r="B40" s="187" t="s">
        <v>200</v>
      </c>
      <c r="C40" s="186">
        <v>88.3</v>
      </c>
      <c r="D40" s="186">
        <v>89.3</v>
      </c>
      <c r="E40" s="186">
        <v>90.2</v>
      </c>
      <c r="F40" s="182"/>
    </row>
    <row r="41" spans="1:6" ht="15.75" x14ac:dyDescent="0.2">
      <c r="A41" s="185" t="s">
        <v>254</v>
      </c>
      <c r="B41" s="184" t="s">
        <v>333</v>
      </c>
      <c r="C41" s="189">
        <f>SUM(C42:C51)</f>
        <v>1188</v>
      </c>
      <c r="D41" s="189">
        <f>SUM(D42:D51)</f>
        <v>1211.7</v>
      </c>
      <c r="E41" s="189">
        <f>SUM(E42:E51)</f>
        <v>1236.9000000000001</v>
      </c>
      <c r="F41" s="182"/>
    </row>
    <row r="42" spans="1:6" ht="15.75" x14ac:dyDescent="0.2">
      <c r="A42" s="188">
        <f>A40+1</f>
        <v>33</v>
      </c>
      <c r="B42" s="187" t="s">
        <v>352</v>
      </c>
      <c r="C42" s="186">
        <v>232.8</v>
      </c>
      <c r="D42" s="186">
        <v>238.6</v>
      </c>
      <c r="E42" s="186">
        <v>244.8</v>
      </c>
      <c r="F42" s="182"/>
    </row>
    <row r="43" spans="1:6" ht="15.75" x14ac:dyDescent="0.2">
      <c r="A43" s="188">
        <f t="shared" ref="A43:A51" si="2">A42+1</f>
        <v>34</v>
      </c>
      <c r="B43" s="187" t="s">
        <v>197</v>
      </c>
      <c r="C43" s="186">
        <v>232</v>
      </c>
      <c r="D43" s="186">
        <v>237.6</v>
      </c>
      <c r="E43" s="186">
        <v>243.6</v>
      </c>
      <c r="F43" s="182"/>
    </row>
    <row r="44" spans="1:6" ht="15.75" x14ac:dyDescent="0.2">
      <c r="A44" s="188">
        <f t="shared" si="2"/>
        <v>35</v>
      </c>
      <c r="B44" s="187" t="s">
        <v>196</v>
      </c>
      <c r="C44" s="186">
        <v>87.7</v>
      </c>
      <c r="D44" s="186">
        <v>88.4</v>
      </c>
      <c r="E44" s="186">
        <v>89.2</v>
      </c>
      <c r="F44" s="182"/>
    </row>
    <row r="45" spans="1:6" ht="15.75" x14ac:dyDescent="0.2">
      <c r="A45" s="188">
        <f t="shared" si="2"/>
        <v>36</v>
      </c>
      <c r="B45" s="187" t="s">
        <v>195</v>
      </c>
      <c r="C45" s="186">
        <v>93.5</v>
      </c>
      <c r="D45" s="186">
        <v>95.9</v>
      </c>
      <c r="E45" s="186">
        <v>98.5</v>
      </c>
      <c r="F45" s="182"/>
    </row>
    <row r="46" spans="1:6" ht="15.75" x14ac:dyDescent="0.2">
      <c r="A46" s="188">
        <f t="shared" si="2"/>
        <v>37</v>
      </c>
      <c r="B46" s="187" t="s">
        <v>194</v>
      </c>
      <c r="C46" s="186">
        <v>98.5</v>
      </c>
      <c r="D46" s="186">
        <v>102.3</v>
      </c>
      <c r="E46" s="186">
        <v>106.5</v>
      </c>
      <c r="F46" s="182"/>
    </row>
    <row r="47" spans="1:6" ht="15.75" x14ac:dyDescent="0.2">
      <c r="A47" s="188">
        <f t="shared" si="2"/>
        <v>38</v>
      </c>
      <c r="B47" s="187" t="s">
        <v>193</v>
      </c>
      <c r="C47" s="186">
        <v>86.7</v>
      </c>
      <c r="D47" s="186">
        <v>87.2</v>
      </c>
      <c r="E47" s="186">
        <v>87.7</v>
      </c>
      <c r="F47" s="182"/>
    </row>
    <row r="48" spans="1:6" ht="15.75" x14ac:dyDescent="0.2">
      <c r="A48" s="188">
        <f t="shared" si="2"/>
        <v>39</v>
      </c>
      <c r="B48" s="187" t="s">
        <v>192</v>
      </c>
      <c r="C48" s="186">
        <v>90.6</v>
      </c>
      <c r="D48" s="186">
        <v>92.2</v>
      </c>
      <c r="E48" s="186">
        <v>93.8</v>
      </c>
      <c r="F48" s="182"/>
    </row>
    <row r="49" spans="1:6" ht="15.75" x14ac:dyDescent="0.2">
      <c r="A49" s="188">
        <f t="shared" si="2"/>
        <v>40</v>
      </c>
      <c r="B49" s="187" t="s">
        <v>191</v>
      </c>
      <c r="C49" s="186">
        <v>88.8</v>
      </c>
      <c r="D49" s="186">
        <v>89.9</v>
      </c>
      <c r="E49" s="186">
        <v>91</v>
      </c>
      <c r="F49" s="182"/>
    </row>
    <row r="50" spans="1:6" ht="15.75" x14ac:dyDescent="0.2">
      <c r="A50" s="188">
        <f t="shared" si="2"/>
        <v>41</v>
      </c>
      <c r="B50" s="187" t="s">
        <v>190</v>
      </c>
      <c r="C50" s="186">
        <v>90.9</v>
      </c>
      <c r="D50" s="186">
        <v>92.6</v>
      </c>
      <c r="E50" s="186">
        <v>94.4</v>
      </c>
      <c r="F50" s="182"/>
    </row>
    <row r="51" spans="1:6" ht="15.75" x14ac:dyDescent="0.2">
      <c r="A51" s="188">
        <f t="shared" si="2"/>
        <v>42</v>
      </c>
      <c r="B51" s="187" t="s">
        <v>189</v>
      </c>
      <c r="C51" s="186">
        <v>86.5</v>
      </c>
      <c r="D51" s="186">
        <v>87</v>
      </c>
      <c r="E51" s="186">
        <v>87.4</v>
      </c>
      <c r="F51" s="182"/>
    </row>
    <row r="52" spans="1:6" ht="15.75" x14ac:dyDescent="0.2">
      <c r="A52" s="185" t="s">
        <v>254</v>
      </c>
      <c r="B52" s="184" t="s">
        <v>331</v>
      </c>
      <c r="C52" s="189">
        <f>SUM(C53:C56)</f>
        <v>515</v>
      </c>
      <c r="D52" s="189">
        <f>SUM(D53:D56)</f>
        <v>528.30000000000007</v>
      </c>
      <c r="E52" s="189">
        <f>SUM(E53:E56)</f>
        <v>543.1</v>
      </c>
      <c r="F52" s="182"/>
    </row>
    <row r="53" spans="1:6" ht="15.75" x14ac:dyDescent="0.2">
      <c r="A53" s="188">
        <f>A51+1</f>
        <v>43</v>
      </c>
      <c r="B53" s="187" t="s">
        <v>188</v>
      </c>
      <c r="C53" s="186">
        <v>248.8</v>
      </c>
      <c r="D53" s="186">
        <v>259.10000000000002</v>
      </c>
      <c r="E53" s="186">
        <v>270.39999999999998</v>
      </c>
      <c r="F53" s="182"/>
    </row>
    <row r="54" spans="1:6" ht="15.75" x14ac:dyDescent="0.2">
      <c r="A54" s="188">
        <f>A53+1</f>
        <v>44</v>
      </c>
      <c r="B54" s="187" t="s">
        <v>187</v>
      </c>
      <c r="C54" s="186">
        <v>86.5</v>
      </c>
      <c r="D54" s="186">
        <v>86.8</v>
      </c>
      <c r="E54" s="186">
        <v>87.3</v>
      </c>
      <c r="F54" s="182"/>
    </row>
    <row r="55" spans="1:6" ht="15.75" x14ac:dyDescent="0.2">
      <c r="A55" s="188">
        <f>A54+1</f>
        <v>45</v>
      </c>
      <c r="B55" s="187" t="s">
        <v>186</v>
      </c>
      <c r="C55" s="186">
        <v>89.7</v>
      </c>
      <c r="D55" s="186">
        <v>91</v>
      </c>
      <c r="E55" s="186">
        <v>92.5</v>
      </c>
      <c r="F55" s="182"/>
    </row>
    <row r="56" spans="1:6" ht="15.75" x14ac:dyDescent="0.2">
      <c r="A56" s="188">
        <f>A55+1</f>
        <v>46</v>
      </c>
      <c r="B56" s="187" t="s">
        <v>185</v>
      </c>
      <c r="C56" s="186">
        <v>90</v>
      </c>
      <c r="D56" s="186">
        <v>91.4</v>
      </c>
      <c r="E56" s="186">
        <v>92.9</v>
      </c>
      <c r="F56" s="182"/>
    </row>
    <row r="57" spans="1:6" ht="15.75" x14ac:dyDescent="0.2">
      <c r="A57" s="185" t="s">
        <v>254</v>
      </c>
      <c r="B57" s="184" t="s">
        <v>330</v>
      </c>
      <c r="C57" s="189">
        <f>SUM(C58:C65)</f>
        <v>1321.7</v>
      </c>
      <c r="D57" s="189">
        <f>SUM(D58:D65)</f>
        <v>1359.1000000000001</v>
      </c>
      <c r="E57" s="189">
        <f>SUM(E58:E65)</f>
        <v>1399.8</v>
      </c>
      <c r="F57" s="182"/>
    </row>
    <row r="58" spans="1:6" ht="15.75" x14ac:dyDescent="0.2">
      <c r="A58" s="188">
        <f>A56+1</f>
        <v>47</v>
      </c>
      <c r="B58" s="187" t="s">
        <v>184</v>
      </c>
      <c r="C58" s="186">
        <v>263.10000000000002</v>
      </c>
      <c r="D58" s="186">
        <v>277.60000000000002</v>
      </c>
      <c r="E58" s="186">
        <v>293.39999999999998</v>
      </c>
      <c r="F58" s="182"/>
    </row>
    <row r="59" spans="1:6" ht="15.75" x14ac:dyDescent="0.2">
      <c r="A59" s="188">
        <f t="shared" ref="A59:A65" si="3">A58+1</f>
        <v>48</v>
      </c>
      <c r="B59" s="187" t="s">
        <v>183</v>
      </c>
      <c r="C59" s="186">
        <v>230.7</v>
      </c>
      <c r="D59" s="186">
        <v>235.8</v>
      </c>
      <c r="E59" s="186">
        <v>241.4</v>
      </c>
      <c r="F59" s="182"/>
    </row>
    <row r="60" spans="1:6" ht="15.75" x14ac:dyDescent="0.2">
      <c r="A60" s="188">
        <f t="shared" si="3"/>
        <v>49</v>
      </c>
      <c r="B60" s="187" t="s">
        <v>182</v>
      </c>
      <c r="C60" s="186">
        <v>89.7</v>
      </c>
      <c r="D60" s="186">
        <v>91</v>
      </c>
      <c r="E60" s="186">
        <v>92.4</v>
      </c>
      <c r="F60" s="182"/>
    </row>
    <row r="61" spans="1:6" ht="15.75" x14ac:dyDescent="0.2">
      <c r="A61" s="188">
        <f t="shared" si="3"/>
        <v>50</v>
      </c>
      <c r="B61" s="187" t="s">
        <v>181</v>
      </c>
      <c r="C61" s="186">
        <v>230.8</v>
      </c>
      <c r="D61" s="186">
        <v>236</v>
      </c>
      <c r="E61" s="186">
        <v>241.7</v>
      </c>
      <c r="F61" s="182"/>
    </row>
    <row r="62" spans="1:6" ht="15.75" x14ac:dyDescent="0.2">
      <c r="A62" s="188">
        <f t="shared" si="3"/>
        <v>51</v>
      </c>
      <c r="B62" s="187" t="s">
        <v>180</v>
      </c>
      <c r="C62" s="186">
        <v>94.2</v>
      </c>
      <c r="D62" s="186">
        <v>96.8</v>
      </c>
      <c r="E62" s="186">
        <v>99.6</v>
      </c>
      <c r="F62" s="182"/>
    </row>
    <row r="63" spans="1:6" ht="15.75" x14ac:dyDescent="0.2">
      <c r="A63" s="188">
        <f t="shared" si="3"/>
        <v>52</v>
      </c>
      <c r="B63" s="187" t="s">
        <v>179</v>
      </c>
      <c r="C63" s="186">
        <v>233.1</v>
      </c>
      <c r="D63" s="186">
        <v>239</v>
      </c>
      <c r="E63" s="186">
        <v>245.3</v>
      </c>
      <c r="F63" s="182"/>
    </row>
    <row r="64" spans="1:6" ht="15.75" x14ac:dyDescent="0.2">
      <c r="A64" s="188">
        <f t="shared" si="3"/>
        <v>53</v>
      </c>
      <c r="B64" s="187" t="s">
        <v>178</v>
      </c>
      <c r="C64" s="186">
        <v>90.2</v>
      </c>
      <c r="D64" s="186">
        <v>91.7</v>
      </c>
      <c r="E64" s="186">
        <v>93.3</v>
      </c>
      <c r="F64" s="182"/>
    </row>
    <row r="65" spans="1:6" ht="15.75" x14ac:dyDescent="0.2">
      <c r="A65" s="188">
        <f t="shared" si="3"/>
        <v>54</v>
      </c>
      <c r="B65" s="187" t="s">
        <v>177</v>
      </c>
      <c r="C65" s="186">
        <v>89.9</v>
      </c>
      <c r="D65" s="186">
        <v>91.2</v>
      </c>
      <c r="E65" s="186">
        <v>92.7</v>
      </c>
      <c r="F65" s="182"/>
    </row>
    <row r="66" spans="1:6" ht="15.75" x14ac:dyDescent="0.2">
      <c r="A66" s="185" t="s">
        <v>254</v>
      </c>
      <c r="B66" s="184" t="s">
        <v>329</v>
      </c>
      <c r="C66" s="189">
        <f>SUM(C67:C84)</f>
        <v>4029.2000000000003</v>
      </c>
      <c r="D66" s="189">
        <f>SUM(D67:D84)</f>
        <v>4160.2000000000007</v>
      </c>
      <c r="E66" s="189">
        <f>SUM(E67:E84)</f>
        <v>4302.1000000000004</v>
      </c>
      <c r="F66" s="182"/>
    </row>
    <row r="67" spans="1:6" ht="15.75" x14ac:dyDescent="0.2">
      <c r="A67" s="188">
        <f>A65+1</f>
        <v>55</v>
      </c>
      <c r="B67" s="187" t="s">
        <v>176</v>
      </c>
      <c r="C67" s="186">
        <v>230.6</v>
      </c>
      <c r="D67" s="186">
        <v>235.8</v>
      </c>
      <c r="E67" s="186">
        <v>241.4</v>
      </c>
      <c r="F67" s="182"/>
    </row>
    <row r="68" spans="1:6" ht="15.75" x14ac:dyDescent="0.2">
      <c r="A68" s="188">
        <f t="shared" ref="A68:A84" si="4">A67+1</f>
        <v>56</v>
      </c>
      <c r="B68" s="187" t="s">
        <v>175</v>
      </c>
      <c r="C68" s="186">
        <v>230.8</v>
      </c>
      <c r="D68" s="186">
        <v>235.9</v>
      </c>
      <c r="E68" s="186">
        <v>241.6</v>
      </c>
      <c r="F68" s="182"/>
    </row>
    <row r="69" spans="1:6" ht="15.75" x14ac:dyDescent="0.2">
      <c r="A69" s="188">
        <f t="shared" si="4"/>
        <v>57</v>
      </c>
      <c r="B69" s="187" t="s">
        <v>174</v>
      </c>
      <c r="C69" s="186">
        <v>89.1</v>
      </c>
      <c r="D69" s="186">
        <v>90.3</v>
      </c>
      <c r="E69" s="186">
        <v>91.5</v>
      </c>
      <c r="F69" s="182"/>
    </row>
    <row r="70" spans="1:6" ht="15.75" x14ac:dyDescent="0.2">
      <c r="A70" s="188">
        <f t="shared" si="4"/>
        <v>58</v>
      </c>
      <c r="B70" s="187" t="s">
        <v>173</v>
      </c>
      <c r="C70" s="186">
        <v>231.2</v>
      </c>
      <c r="D70" s="186">
        <v>236.5</v>
      </c>
      <c r="E70" s="186">
        <v>242.3</v>
      </c>
      <c r="F70" s="182"/>
    </row>
    <row r="71" spans="1:6" ht="15.75" x14ac:dyDescent="0.2">
      <c r="A71" s="188">
        <f t="shared" si="4"/>
        <v>59</v>
      </c>
      <c r="B71" s="187" t="s">
        <v>172</v>
      </c>
      <c r="C71" s="186">
        <v>251.2</v>
      </c>
      <c r="D71" s="186">
        <v>262.3</v>
      </c>
      <c r="E71" s="186">
        <v>274.3</v>
      </c>
      <c r="F71" s="182"/>
    </row>
    <row r="72" spans="1:6" ht="15.75" x14ac:dyDescent="0.2">
      <c r="A72" s="188">
        <f t="shared" si="4"/>
        <v>60</v>
      </c>
      <c r="B72" s="187" t="s">
        <v>171</v>
      </c>
      <c r="C72" s="186">
        <v>250.9</v>
      </c>
      <c r="D72" s="186">
        <v>261.89999999999998</v>
      </c>
      <c r="E72" s="186">
        <v>273.8</v>
      </c>
      <c r="F72" s="182"/>
    </row>
    <row r="73" spans="1:6" ht="15.75" x14ac:dyDescent="0.2">
      <c r="A73" s="188">
        <f t="shared" si="4"/>
        <v>61</v>
      </c>
      <c r="B73" s="187" t="s">
        <v>170</v>
      </c>
      <c r="C73" s="186">
        <v>254</v>
      </c>
      <c r="D73" s="186">
        <v>265.8</v>
      </c>
      <c r="E73" s="186">
        <v>278.7</v>
      </c>
      <c r="F73" s="182"/>
    </row>
    <row r="74" spans="1:6" ht="15.75" x14ac:dyDescent="0.2">
      <c r="A74" s="188">
        <f t="shared" si="4"/>
        <v>62</v>
      </c>
      <c r="B74" s="187" t="s">
        <v>169</v>
      </c>
      <c r="C74" s="186">
        <v>239.5</v>
      </c>
      <c r="D74" s="186">
        <v>247.2</v>
      </c>
      <c r="E74" s="186">
        <v>255.5</v>
      </c>
      <c r="F74" s="182"/>
    </row>
    <row r="75" spans="1:6" ht="15.75" x14ac:dyDescent="0.2">
      <c r="A75" s="188">
        <f t="shared" si="4"/>
        <v>63</v>
      </c>
      <c r="B75" s="187" t="s">
        <v>168</v>
      </c>
      <c r="C75" s="186">
        <v>231.1</v>
      </c>
      <c r="D75" s="186">
        <v>236.4</v>
      </c>
      <c r="E75" s="186">
        <v>242.1</v>
      </c>
      <c r="F75" s="182"/>
    </row>
    <row r="76" spans="1:6" ht="15.75" x14ac:dyDescent="0.2">
      <c r="A76" s="188">
        <f t="shared" si="4"/>
        <v>64</v>
      </c>
      <c r="B76" s="187" t="s">
        <v>167</v>
      </c>
      <c r="C76" s="186">
        <v>230.8</v>
      </c>
      <c r="D76" s="186">
        <v>236</v>
      </c>
      <c r="E76" s="186">
        <v>241.6</v>
      </c>
      <c r="F76" s="182"/>
    </row>
    <row r="77" spans="1:6" ht="15.75" x14ac:dyDescent="0.2">
      <c r="A77" s="188">
        <f t="shared" si="4"/>
        <v>65</v>
      </c>
      <c r="B77" s="187" t="s">
        <v>166</v>
      </c>
      <c r="C77" s="186">
        <v>254</v>
      </c>
      <c r="D77" s="186">
        <v>265.89999999999998</v>
      </c>
      <c r="E77" s="186">
        <v>278.7</v>
      </c>
      <c r="F77" s="182"/>
    </row>
    <row r="78" spans="1:6" ht="15.75" x14ac:dyDescent="0.2">
      <c r="A78" s="188">
        <f t="shared" si="4"/>
        <v>66</v>
      </c>
      <c r="B78" s="187" t="s">
        <v>165</v>
      </c>
      <c r="C78" s="186">
        <v>237.8</v>
      </c>
      <c r="D78" s="186">
        <v>245</v>
      </c>
      <c r="E78" s="186">
        <v>252.8</v>
      </c>
      <c r="F78" s="182"/>
    </row>
    <row r="79" spans="1:6" ht="15.75" x14ac:dyDescent="0.2">
      <c r="A79" s="188">
        <f t="shared" si="4"/>
        <v>67</v>
      </c>
      <c r="B79" s="187" t="s">
        <v>164</v>
      </c>
      <c r="C79" s="186">
        <v>251.6</v>
      </c>
      <c r="D79" s="186">
        <v>262.8</v>
      </c>
      <c r="E79" s="186">
        <v>274.89999999999998</v>
      </c>
      <c r="F79" s="182"/>
    </row>
    <row r="80" spans="1:6" ht="15.75" x14ac:dyDescent="0.2">
      <c r="A80" s="188">
        <f t="shared" si="4"/>
        <v>68</v>
      </c>
      <c r="B80" s="187" t="s">
        <v>163</v>
      </c>
      <c r="C80" s="186">
        <v>97.8</v>
      </c>
      <c r="D80" s="186">
        <v>101.4</v>
      </c>
      <c r="E80" s="186">
        <v>105.4</v>
      </c>
      <c r="F80" s="182"/>
    </row>
    <row r="81" spans="1:6" ht="15.75" x14ac:dyDescent="0.2">
      <c r="A81" s="188">
        <f t="shared" si="4"/>
        <v>69</v>
      </c>
      <c r="B81" s="187" t="s">
        <v>162</v>
      </c>
      <c r="C81" s="186">
        <v>230.7</v>
      </c>
      <c r="D81" s="186">
        <v>235.9</v>
      </c>
      <c r="E81" s="186">
        <v>241.5</v>
      </c>
      <c r="F81" s="182"/>
    </row>
    <row r="82" spans="1:6" ht="15.75" x14ac:dyDescent="0.2">
      <c r="A82" s="188">
        <f t="shared" si="4"/>
        <v>70</v>
      </c>
      <c r="B82" s="187" t="s">
        <v>161</v>
      </c>
      <c r="C82" s="186">
        <v>230.8</v>
      </c>
      <c r="D82" s="186">
        <v>236</v>
      </c>
      <c r="E82" s="186">
        <v>241.6</v>
      </c>
      <c r="F82" s="182"/>
    </row>
    <row r="83" spans="1:6" ht="15.75" x14ac:dyDescent="0.2">
      <c r="A83" s="188">
        <f t="shared" si="4"/>
        <v>71</v>
      </c>
      <c r="B83" s="187" t="s">
        <v>160</v>
      </c>
      <c r="C83" s="186">
        <v>233.1</v>
      </c>
      <c r="D83" s="186">
        <v>239</v>
      </c>
      <c r="E83" s="186">
        <v>245.3</v>
      </c>
      <c r="F83" s="182"/>
    </row>
    <row r="84" spans="1:6" ht="15.75" x14ac:dyDescent="0.2">
      <c r="A84" s="188">
        <f t="shared" si="4"/>
        <v>72</v>
      </c>
      <c r="B84" s="187" t="s">
        <v>159</v>
      </c>
      <c r="C84" s="186">
        <v>254.2</v>
      </c>
      <c r="D84" s="186">
        <v>266.10000000000002</v>
      </c>
      <c r="E84" s="186">
        <v>279.10000000000002</v>
      </c>
      <c r="F84" s="182"/>
    </row>
    <row r="85" spans="1:6" ht="15.75" x14ac:dyDescent="0.2">
      <c r="A85" s="185" t="s">
        <v>254</v>
      </c>
      <c r="B85" s="184" t="s">
        <v>328</v>
      </c>
      <c r="C85" s="189">
        <f>SUM(C86:C90)</f>
        <v>1268.3999999999999</v>
      </c>
      <c r="D85" s="189">
        <f>SUM(D86:D90)</f>
        <v>1315.1999999999998</v>
      </c>
      <c r="E85" s="189">
        <f>SUM(E86:E90)</f>
        <v>1365.8</v>
      </c>
      <c r="F85" s="182"/>
    </row>
    <row r="86" spans="1:6" ht="15.75" x14ac:dyDescent="0.2">
      <c r="A86" s="188">
        <f>A84+1</f>
        <v>73</v>
      </c>
      <c r="B86" s="187" t="s">
        <v>158</v>
      </c>
      <c r="C86" s="186">
        <v>745.6</v>
      </c>
      <c r="D86" s="186">
        <v>776.5</v>
      </c>
      <c r="E86" s="186">
        <v>810</v>
      </c>
      <c r="F86" s="182"/>
    </row>
    <row r="87" spans="1:6" ht="15.75" x14ac:dyDescent="0.2">
      <c r="A87" s="188">
        <f>A86+1</f>
        <v>74</v>
      </c>
      <c r="B87" s="187" t="s">
        <v>157</v>
      </c>
      <c r="C87" s="186">
        <v>99.5</v>
      </c>
      <c r="D87" s="186">
        <v>103.6</v>
      </c>
      <c r="E87" s="186">
        <v>108.1</v>
      </c>
      <c r="F87" s="182"/>
    </row>
    <row r="88" spans="1:6" ht="15.75" x14ac:dyDescent="0.2">
      <c r="A88" s="188">
        <f>A87+1</f>
        <v>75</v>
      </c>
      <c r="B88" s="187" t="s">
        <v>156</v>
      </c>
      <c r="C88" s="186">
        <v>231.9</v>
      </c>
      <c r="D88" s="186">
        <v>237.5</v>
      </c>
      <c r="E88" s="186">
        <v>243.5</v>
      </c>
      <c r="F88" s="182"/>
    </row>
    <row r="89" spans="1:6" ht="15.75" x14ac:dyDescent="0.2">
      <c r="A89" s="188">
        <f>A88+1</f>
        <v>76</v>
      </c>
      <c r="B89" s="187" t="s">
        <v>155</v>
      </c>
      <c r="C89" s="186">
        <v>91.3</v>
      </c>
      <c r="D89" s="186">
        <v>93.1</v>
      </c>
      <c r="E89" s="186">
        <v>95</v>
      </c>
      <c r="F89" s="182"/>
    </row>
    <row r="90" spans="1:6" ht="15.75" x14ac:dyDescent="0.2">
      <c r="A90" s="188">
        <f>A89+1</f>
        <v>77</v>
      </c>
      <c r="B90" s="187" t="s">
        <v>154</v>
      </c>
      <c r="C90" s="186">
        <v>100.1</v>
      </c>
      <c r="D90" s="186">
        <v>104.5</v>
      </c>
      <c r="E90" s="186">
        <v>109.2</v>
      </c>
      <c r="F90" s="182"/>
    </row>
    <row r="91" spans="1:6" ht="15.75" x14ac:dyDescent="0.2">
      <c r="A91" s="185" t="s">
        <v>254</v>
      </c>
      <c r="B91" s="184" t="s">
        <v>327</v>
      </c>
      <c r="C91" s="189">
        <f>SUM(C92:C98)</f>
        <v>784.6</v>
      </c>
      <c r="D91" s="189">
        <f>SUM(D92:D98)</f>
        <v>802.2</v>
      </c>
      <c r="E91" s="189">
        <f>SUM(E92:E98)</f>
        <v>821.3</v>
      </c>
      <c r="F91" s="182"/>
    </row>
    <row r="92" spans="1:6" ht="15.75" x14ac:dyDescent="0.2">
      <c r="A92" s="188">
        <f>A90+1</f>
        <v>78</v>
      </c>
      <c r="B92" s="187" t="s">
        <v>153</v>
      </c>
      <c r="C92" s="186">
        <v>245</v>
      </c>
      <c r="D92" s="186">
        <v>254.3</v>
      </c>
      <c r="E92" s="186">
        <v>264.3</v>
      </c>
      <c r="F92" s="182"/>
    </row>
    <row r="93" spans="1:6" ht="15.75" x14ac:dyDescent="0.2">
      <c r="A93" s="188">
        <f t="shared" ref="A93:A98" si="5">A92+1</f>
        <v>79</v>
      </c>
      <c r="B93" s="187" t="s">
        <v>152</v>
      </c>
      <c r="C93" s="186">
        <v>89.9</v>
      </c>
      <c r="D93" s="186">
        <v>91.2</v>
      </c>
      <c r="E93" s="186">
        <v>92.7</v>
      </c>
      <c r="F93" s="182"/>
    </row>
    <row r="94" spans="1:6" ht="15.75" x14ac:dyDescent="0.2">
      <c r="A94" s="188">
        <f t="shared" si="5"/>
        <v>80</v>
      </c>
      <c r="B94" s="187" t="s">
        <v>151</v>
      </c>
      <c r="C94" s="186">
        <v>91.4</v>
      </c>
      <c r="D94" s="186">
        <v>93.2</v>
      </c>
      <c r="E94" s="186">
        <v>95.2</v>
      </c>
      <c r="F94" s="182"/>
    </row>
    <row r="95" spans="1:6" ht="15.75" x14ac:dyDescent="0.2">
      <c r="A95" s="188">
        <f t="shared" si="5"/>
        <v>81</v>
      </c>
      <c r="B95" s="187" t="s">
        <v>150</v>
      </c>
      <c r="C95" s="186">
        <v>89.1</v>
      </c>
      <c r="D95" s="186">
        <v>90.3</v>
      </c>
      <c r="E95" s="186">
        <v>91.6</v>
      </c>
      <c r="F95" s="182"/>
    </row>
    <row r="96" spans="1:6" ht="15.75" x14ac:dyDescent="0.2">
      <c r="A96" s="188">
        <f t="shared" si="5"/>
        <v>82</v>
      </c>
      <c r="B96" s="187" t="s">
        <v>149</v>
      </c>
      <c r="C96" s="186">
        <v>90.7</v>
      </c>
      <c r="D96" s="186">
        <v>92.3</v>
      </c>
      <c r="E96" s="186">
        <v>94.1</v>
      </c>
      <c r="F96" s="182"/>
    </row>
    <row r="97" spans="1:6" ht="15.75" x14ac:dyDescent="0.2">
      <c r="A97" s="188">
        <f t="shared" si="5"/>
        <v>83</v>
      </c>
      <c r="B97" s="187" t="s">
        <v>148</v>
      </c>
      <c r="C97" s="186">
        <v>89.8</v>
      </c>
      <c r="D97" s="186">
        <v>91.2</v>
      </c>
      <c r="E97" s="186">
        <v>92.6</v>
      </c>
      <c r="F97" s="182"/>
    </row>
    <row r="98" spans="1:6" ht="15.75" x14ac:dyDescent="0.2">
      <c r="A98" s="188">
        <f t="shared" si="5"/>
        <v>84</v>
      </c>
      <c r="B98" s="187" t="s">
        <v>147</v>
      </c>
      <c r="C98" s="186">
        <v>88.7</v>
      </c>
      <c r="D98" s="186">
        <v>89.7</v>
      </c>
      <c r="E98" s="186">
        <v>90.8</v>
      </c>
      <c r="F98" s="182"/>
    </row>
    <row r="99" spans="1:6" ht="15.75" x14ac:dyDescent="0.2">
      <c r="A99" s="185" t="s">
        <v>254</v>
      </c>
      <c r="B99" s="184" t="s">
        <v>351</v>
      </c>
      <c r="C99" s="189">
        <f>SUM(C100:C113)</f>
        <v>1418.2</v>
      </c>
      <c r="D99" s="189">
        <f>SUM(D100:D113)</f>
        <v>1447</v>
      </c>
      <c r="E99" s="189">
        <f>SUM(E100:E113)</f>
        <v>1477.9</v>
      </c>
      <c r="F99" s="182"/>
    </row>
    <row r="100" spans="1:6" ht="15.75" x14ac:dyDescent="0.2">
      <c r="A100" s="188">
        <f>A98+1</f>
        <v>85</v>
      </c>
      <c r="B100" s="187" t="s">
        <v>146</v>
      </c>
      <c r="C100" s="186">
        <v>230.7</v>
      </c>
      <c r="D100" s="186">
        <v>235.8</v>
      </c>
      <c r="E100" s="186">
        <v>241.4</v>
      </c>
      <c r="F100" s="182"/>
    </row>
    <row r="101" spans="1:6" ht="15.75" x14ac:dyDescent="0.2">
      <c r="A101" s="188">
        <f t="shared" ref="A101:A113" si="6">A100+1</f>
        <v>86</v>
      </c>
      <c r="B101" s="187" t="s">
        <v>145</v>
      </c>
      <c r="C101" s="186">
        <v>87.7</v>
      </c>
      <c r="D101" s="186">
        <v>88.5</v>
      </c>
      <c r="E101" s="186">
        <v>89.3</v>
      </c>
      <c r="F101" s="182"/>
    </row>
    <row r="102" spans="1:6" ht="15.75" x14ac:dyDescent="0.2">
      <c r="A102" s="188">
        <f t="shared" si="6"/>
        <v>87</v>
      </c>
      <c r="B102" s="187" t="s">
        <v>144</v>
      </c>
      <c r="C102" s="186">
        <v>97</v>
      </c>
      <c r="D102" s="186">
        <v>100.5</v>
      </c>
      <c r="E102" s="186">
        <v>104.2</v>
      </c>
      <c r="F102" s="182"/>
    </row>
    <row r="103" spans="1:6" ht="15.75" x14ac:dyDescent="0.2">
      <c r="A103" s="188">
        <f t="shared" si="6"/>
        <v>88</v>
      </c>
      <c r="B103" s="187" t="s">
        <v>143</v>
      </c>
      <c r="C103" s="186">
        <v>96.5</v>
      </c>
      <c r="D103" s="186">
        <v>99.8</v>
      </c>
      <c r="E103" s="186">
        <v>103.4</v>
      </c>
      <c r="F103" s="182"/>
    </row>
    <row r="104" spans="1:6" ht="15.75" x14ac:dyDescent="0.2">
      <c r="A104" s="188">
        <f t="shared" si="6"/>
        <v>89</v>
      </c>
      <c r="B104" s="187" t="s">
        <v>142</v>
      </c>
      <c r="C104" s="186">
        <v>87.4</v>
      </c>
      <c r="D104" s="186">
        <v>88</v>
      </c>
      <c r="E104" s="186">
        <v>88.8</v>
      </c>
      <c r="F104" s="182"/>
    </row>
    <row r="105" spans="1:6" ht="15.75" x14ac:dyDescent="0.2">
      <c r="A105" s="188">
        <f t="shared" si="6"/>
        <v>90</v>
      </c>
      <c r="B105" s="187" t="s">
        <v>141</v>
      </c>
      <c r="C105" s="186">
        <v>92.5</v>
      </c>
      <c r="D105" s="186">
        <v>94.6</v>
      </c>
      <c r="E105" s="186">
        <v>96.9</v>
      </c>
      <c r="F105" s="182"/>
    </row>
    <row r="106" spans="1:6" ht="15.75" x14ac:dyDescent="0.2">
      <c r="A106" s="188">
        <f t="shared" si="6"/>
        <v>91</v>
      </c>
      <c r="B106" s="187" t="s">
        <v>140</v>
      </c>
      <c r="C106" s="186">
        <v>87.7</v>
      </c>
      <c r="D106" s="186">
        <v>88.5</v>
      </c>
      <c r="E106" s="186">
        <v>89.3</v>
      </c>
      <c r="F106" s="182"/>
    </row>
    <row r="107" spans="1:6" ht="15.75" x14ac:dyDescent="0.2">
      <c r="A107" s="188">
        <f t="shared" si="6"/>
        <v>92</v>
      </c>
      <c r="B107" s="187" t="s">
        <v>139</v>
      </c>
      <c r="C107" s="186">
        <v>90.1</v>
      </c>
      <c r="D107" s="186">
        <v>91.6</v>
      </c>
      <c r="E107" s="186">
        <v>93.2</v>
      </c>
      <c r="F107" s="182"/>
    </row>
    <row r="108" spans="1:6" ht="15.75" x14ac:dyDescent="0.2">
      <c r="A108" s="188">
        <f t="shared" si="6"/>
        <v>93</v>
      </c>
      <c r="B108" s="187" t="s">
        <v>138</v>
      </c>
      <c r="C108" s="186">
        <v>91.7</v>
      </c>
      <c r="D108" s="186">
        <v>93.7</v>
      </c>
      <c r="E108" s="186">
        <v>95.7</v>
      </c>
      <c r="F108" s="182"/>
    </row>
    <row r="109" spans="1:6" ht="15.75" x14ac:dyDescent="0.2">
      <c r="A109" s="188">
        <f t="shared" si="6"/>
        <v>94</v>
      </c>
      <c r="B109" s="187" t="s">
        <v>137</v>
      </c>
      <c r="C109" s="186">
        <v>86.8</v>
      </c>
      <c r="D109" s="186">
        <v>87.3</v>
      </c>
      <c r="E109" s="186">
        <v>87.8</v>
      </c>
      <c r="F109" s="182"/>
    </row>
    <row r="110" spans="1:6" ht="15.75" x14ac:dyDescent="0.2">
      <c r="A110" s="188">
        <f t="shared" si="6"/>
        <v>95</v>
      </c>
      <c r="B110" s="187" t="s">
        <v>136</v>
      </c>
      <c r="C110" s="186">
        <v>92.1</v>
      </c>
      <c r="D110" s="186">
        <v>94.1</v>
      </c>
      <c r="E110" s="186">
        <v>96.3</v>
      </c>
      <c r="F110" s="182"/>
    </row>
    <row r="111" spans="1:6" ht="15.75" x14ac:dyDescent="0.2">
      <c r="A111" s="188">
        <f t="shared" si="6"/>
        <v>96</v>
      </c>
      <c r="B111" s="187" t="s">
        <v>135</v>
      </c>
      <c r="C111" s="186">
        <v>87.7</v>
      </c>
      <c r="D111" s="186">
        <v>88.4</v>
      </c>
      <c r="E111" s="186">
        <v>89.2</v>
      </c>
      <c r="F111" s="182"/>
    </row>
    <row r="112" spans="1:6" ht="15.75" x14ac:dyDescent="0.2">
      <c r="A112" s="188">
        <f t="shared" si="6"/>
        <v>97</v>
      </c>
      <c r="B112" s="187" t="s">
        <v>134</v>
      </c>
      <c r="C112" s="186">
        <v>90.5</v>
      </c>
      <c r="D112" s="186">
        <v>92.1</v>
      </c>
      <c r="E112" s="186">
        <v>93.7</v>
      </c>
      <c r="F112" s="182"/>
    </row>
    <row r="113" spans="1:6" ht="15.75" x14ac:dyDescent="0.2">
      <c r="A113" s="188">
        <f t="shared" si="6"/>
        <v>98</v>
      </c>
      <c r="B113" s="187" t="s">
        <v>133</v>
      </c>
      <c r="C113" s="186">
        <v>99.8</v>
      </c>
      <c r="D113" s="186">
        <v>104.1</v>
      </c>
      <c r="E113" s="186">
        <v>108.7</v>
      </c>
      <c r="F113" s="182"/>
    </row>
    <row r="114" spans="1:6" ht="15.75" x14ac:dyDescent="0.2">
      <c r="A114" s="185" t="s">
        <v>254</v>
      </c>
      <c r="B114" s="184" t="s">
        <v>326</v>
      </c>
      <c r="C114" s="189">
        <f>SUM(C115:C129)</f>
        <v>2986.9999999999995</v>
      </c>
      <c r="D114" s="189">
        <f>SUM(D115:D129)</f>
        <v>3087.3</v>
      </c>
      <c r="E114" s="189">
        <f>SUM(E115:E129)</f>
        <v>3196</v>
      </c>
      <c r="F114" s="182"/>
    </row>
    <row r="115" spans="1:6" ht="15.75" x14ac:dyDescent="0.2">
      <c r="A115" s="188">
        <f>A113+1</f>
        <v>99</v>
      </c>
      <c r="B115" s="187" t="s">
        <v>131</v>
      </c>
      <c r="C115" s="186">
        <v>242.1</v>
      </c>
      <c r="D115" s="186">
        <v>250.5</v>
      </c>
      <c r="E115" s="186">
        <v>259.60000000000002</v>
      </c>
      <c r="F115" s="182"/>
    </row>
    <row r="116" spans="1:6" ht="15.75" x14ac:dyDescent="0.2">
      <c r="A116" s="188">
        <f t="shared" ref="A116:A129" si="7">A115+1</f>
        <v>100</v>
      </c>
      <c r="B116" s="187" t="s">
        <v>130</v>
      </c>
      <c r="C116" s="186">
        <v>231.3</v>
      </c>
      <c r="D116" s="186">
        <v>236.6</v>
      </c>
      <c r="E116" s="186">
        <v>242.4</v>
      </c>
      <c r="F116" s="182"/>
    </row>
    <row r="117" spans="1:6" ht="15.75" x14ac:dyDescent="0.2">
      <c r="A117" s="188">
        <f t="shared" si="7"/>
        <v>101</v>
      </c>
      <c r="B117" s="187" t="s">
        <v>129</v>
      </c>
      <c r="C117" s="186">
        <v>278.10000000000002</v>
      </c>
      <c r="D117" s="186">
        <v>297</v>
      </c>
      <c r="E117" s="186">
        <v>317.39999999999998</v>
      </c>
      <c r="F117" s="182"/>
    </row>
    <row r="118" spans="1:6" ht="15.75" x14ac:dyDescent="0.2">
      <c r="A118" s="188">
        <f t="shared" si="7"/>
        <v>102</v>
      </c>
      <c r="B118" s="187" t="s">
        <v>128</v>
      </c>
      <c r="C118" s="186">
        <v>94.6</v>
      </c>
      <c r="D118" s="186">
        <v>97.3</v>
      </c>
      <c r="E118" s="186">
        <v>100.3</v>
      </c>
      <c r="F118" s="182"/>
    </row>
    <row r="119" spans="1:6" ht="15.75" x14ac:dyDescent="0.2">
      <c r="A119" s="188">
        <f t="shared" si="7"/>
        <v>103</v>
      </c>
      <c r="B119" s="187" t="s">
        <v>127</v>
      </c>
      <c r="C119" s="186">
        <v>513.5</v>
      </c>
      <c r="D119" s="186">
        <v>538.79999999999995</v>
      </c>
      <c r="E119" s="186">
        <v>566.29999999999995</v>
      </c>
      <c r="F119" s="182"/>
    </row>
    <row r="120" spans="1:6" ht="15.75" x14ac:dyDescent="0.2">
      <c r="A120" s="188">
        <f t="shared" si="7"/>
        <v>104</v>
      </c>
      <c r="B120" s="187" t="s">
        <v>126</v>
      </c>
      <c r="C120" s="186">
        <v>231</v>
      </c>
      <c r="D120" s="186">
        <v>236.2</v>
      </c>
      <c r="E120" s="186">
        <v>241.9</v>
      </c>
      <c r="F120" s="182"/>
    </row>
    <row r="121" spans="1:6" ht="15.75" x14ac:dyDescent="0.2">
      <c r="A121" s="188">
        <f t="shared" si="7"/>
        <v>105</v>
      </c>
      <c r="B121" s="187" t="s">
        <v>125</v>
      </c>
      <c r="C121" s="186">
        <v>231</v>
      </c>
      <c r="D121" s="186">
        <v>236.2</v>
      </c>
      <c r="E121" s="186">
        <v>241.9</v>
      </c>
      <c r="F121" s="182"/>
    </row>
    <row r="122" spans="1:6" ht="15.75" x14ac:dyDescent="0.2">
      <c r="A122" s="188">
        <f t="shared" si="7"/>
        <v>106</v>
      </c>
      <c r="B122" s="187" t="s">
        <v>124</v>
      </c>
      <c r="C122" s="186">
        <v>230.7</v>
      </c>
      <c r="D122" s="186">
        <v>235.9</v>
      </c>
      <c r="E122" s="186">
        <v>241.5</v>
      </c>
      <c r="F122" s="182"/>
    </row>
    <row r="123" spans="1:6" ht="15.75" x14ac:dyDescent="0.2">
      <c r="A123" s="188">
        <f t="shared" si="7"/>
        <v>107</v>
      </c>
      <c r="B123" s="187" t="s">
        <v>350</v>
      </c>
      <c r="C123" s="186">
        <v>242.1</v>
      </c>
      <c r="D123" s="186">
        <v>250.5</v>
      </c>
      <c r="E123" s="186">
        <v>259.60000000000002</v>
      </c>
      <c r="F123" s="182"/>
    </row>
    <row r="124" spans="1:6" ht="15.75" x14ac:dyDescent="0.2">
      <c r="A124" s="188">
        <f t="shared" si="7"/>
        <v>108</v>
      </c>
      <c r="B124" s="187" t="s">
        <v>123</v>
      </c>
      <c r="C124" s="186">
        <v>87.8</v>
      </c>
      <c r="D124" s="186">
        <v>88.6</v>
      </c>
      <c r="E124" s="186">
        <v>89.4</v>
      </c>
      <c r="F124" s="182"/>
    </row>
    <row r="125" spans="1:6" ht="15.75" x14ac:dyDescent="0.2">
      <c r="A125" s="188">
        <f t="shared" si="7"/>
        <v>109</v>
      </c>
      <c r="B125" s="187" t="s">
        <v>122</v>
      </c>
      <c r="C125" s="186">
        <v>93.1</v>
      </c>
      <c r="D125" s="186">
        <v>95.4</v>
      </c>
      <c r="E125" s="186">
        <v>97.9</v>
      </c>
      <c r="F125" s="182"/>
    </row>
    <row r="126" spans="1:6" ht="15.75" x14ac:dyDescent="0.2">
      <c r="A126" s="188">
        <f t="shared" si="7"/>
        <v>110</v>
      </c>
      <c r="B126" s="187" t="s">
        <v>121</v>
      </c>
      <c r="C126" s="186">
        <v>95</v>
      </c>
      <c r="D126" s="186">
        <v>97.8</v>
      </c>
      <c r="E126" s="186">
        <v>100.9</v>
      </c>
      <c r="F126" s="182"/>
    </row>
    <row r="127" spans="1:6" ht="15.75" x14ac:dyDescent="0.2">
      <c r="A127" s="188">
        <f t="shared" si="7"/>
        <v>111</v>
      </c>
      <c r="B127" s="187" t="s">
        <v>120</v>
      </c>
      <c r="C127" s="186">
        <v>231.2</v>
      </c>
      <c r="D127" s="186">
        <v>236.5</v>
      </c>
      <c r="E127" s="186">
        <v>242.2</v>
      </c>
      <c r="F127" s="182"/>
    </row>
    <row r="128" spans="1:6" ht="15.75" x14ac:dyDescent="0.2">
      <c r="A128" s="188">
        <f t="shared" si="7"/>
        <v>112</v>
      </c>
      <c r="B128" s="187" t="s">
        <v>119</v>
      </c>
      <c r="C128" s="186">
        <v>93.6</v>
      </c>
      <c r="D128" s="186">
        <v>96.1</v>
      </c>
      <c r="E128" s="186">
        <v>98.7</v>
      </c>
      <c r="F128" s="182"/>
    </row>
    <row r="129" spans="1:6" ht="15.75" x14ac:dyDescent="0.2">
      <c r="A129" s="188">
        <f t="shared" si="7"/>
        <v>113</v>
      </c>
      <c r="B129" s="187" t="s">
        <v>118</v>
      </c>
      <c r="C129" s="186">
        <v>91.9</v>
      </c>
      <c r="D129" s="186">
        <v>93.9</v>
      </c>
      <c r="E129" s="186">
        <v>96</v>
      </c>
      <c r="F129" s="182"/>
    </row>
    <row r="130" spans="1:6" ht="15.75" x14ac:dyDescent="0.2">
      <c r="A130" s="188"/>
      <c r="B130" s="184" t="s">
        <v>324</v>
      </c>
      <c r="C130" s="189">
        <f>SUM(C131:C135)</f>
        <v>881.6</v>
      </c>
      <c r="D130" s="189">
        <f>SUM(D131:D135)</f>
        <v>914.9</v>
      </c>
      <c r="E130" s="189">
        <f>SUM(E131:E135)</f>
        <v>951.2</v>
      </c>
      <c r="F130" s="182"/>
    </row>
    <row r="131" spans="1:6" ht="15.75" x14ac:dyDescent="0.2">
      <c r="A131" s="188">
        <f>A129+1</f>
        <v>114</v>
      </c>
      <c r="B131" s="187" t="s">
        <v>117</v>
      </c>
      <c r="C131" s="186">
        <v>505.5</v>
      </c>
      <c r="D131" s="186">
        <v>528.5</v>
      </c>
      <c r="E131" s="186">
        <v>553.5</v>
      </c>
      <c r="F131" s="182"/>
    </row>
    <row r="132" spans="1:6" ht="15.75" x14ac:dyDescent="0.2">
      <c r="A132" s="188">
        <f>A131+1</f>
        <v>115</v>
      </c>
      <c r="B132" s="187" t="s">
        <v>116</v>
      </c>
      <c r="C132" s="186">
        <v>88.9</v>
      </c>
      <c r="D132" s="186">
        <v>90</v>
      </c>
      <c r="E132" s="186">
        <v>91.2</v>
      </c>
      <c r="F132" s="182"/>
    </row>
    <row r="133" spans="1:6" ht="15.75" x14ac:dyDescent="0.2">
      <c r="A133" s="188">
        <f>A132+1</f>
        <v>116</v>
      </c>
      <c r="B133" s="187" t="s">
        <v>115</v>
      </c>
      <c r="C133" s="186">
        <v>95.7</v>
      </c>
      <c r="D133" s="186">
        <v>98.8</v>
      </c>
      <c r="E133" s="186">
        <v>102.1</v>
      </c>
      <c r="F133" s="182"/>
    </row>
    <row r="134" spans="1:6" ht="15.75" x14ac:dyDescent="0.2">
      <c r="A134" s="188">
        <f>A133+1</f>
        <v>117</v>
      </c>
      <c r="B134" s="187" t="s">
        <v>114</v>
      </c>
      <c r="C134" s="186">
        <v>94.1</v>
      </c>
      <c r="D134" s="186">
        <v>96.7</v>
      </c>
      <c r="E134" s="186">
        <v>99.6</v>
      </c>
      <c r="F134" s="182"/>
    </row>
    <row r="135" spans="1:6" ht="15.75" x14ac:dyDescent="0.2">
      <c r="A135" s="188">
        <f>A134+1</f>
        <v>118</v>
      </c>
      <c r="B135" s="187" t="s">
        <v>113</v>
      </c>
      <c r="C135" s="186">
        <v>97.4</v>
      </c>
      <c r="D135" s="186">
        <v>100.9</v>
      </c>
      <c r="E135" s="186">
        <v>104.8</v>
      </c>
      <c r="F135" s="182"/>
    </row>
    <row r="136" spans="1:6" ht="15" customHeight="1" x14ac:dyDescent="0.2">
      <c r="A136" s="188"/>
      <c r="B136" s="184" t="s">
        <v>349</v>
      </c>
      <c r="C136" s="189">
        <f>SUM(C137:C139)</f>
        <v>696</v>
      </c>
      <c r="D136" s="189">
        <f>SUM(D137:D139)</f>
        <v>712.7</v>
      </c>
      <c r="E136" s="189">
        <f>SUM(E137:E139)</f>
        <v>730.7</v>
      </c>
      <c r="F136" s="182"/>
    </row>
    <row r="137" spans="1:6" ht="15.75" x14ac:dyDescent="0.2">
      <c r="A137" s="188">
        <f>A135+1</f>
        <v>119</v>
      </c>
      <c r="B137" s="187" t="s">
        <v>111</v>
      </c>
      <c r="C137" s="186">
        <v>234.1</v>
      </c>
      <c r="D137" s="186">
        <v>240.3</v>
      </c>
      <c r="E137" s="186">
        <v>246.9</v>
      </c>
      <c r="F137" s="182"/>
    </row>
    <row r="138" spans="1:6" ht="15.75" x14ac:dyDescent="0.2">
      <c r="A138" s="188">
        <f>A137+1</f>
        <v>120</v>
      </c>
      <c r="B138" s="187" t="s">
        <v>110</v>
      </c>
      <c r="C138" s="186">
        <v>231.1</v>
      </c>
      <c r="D138" s="186">
        <v>236.4</v>
      </c>
      <c r="E138" s="186">
        <v>242.1</v>
      </c>
      <c r="F138" s="182"/>
    </row>
    <row r="139" spans="1:6" ht="15.75" x14ac:dyDescent="0.2">
      <c r="A139" s="188">
        <f>A138+1</f>
        <v>121</v>
      </c>
      <c r="B139" s="187" t="s">
        <v>109</v>
      </c>
      <c r="C139" s="186">
        <v>230.8</v>
      </c>
      <c r="D139" s="186">
        <v>236</v>
      </c>
      <c r="E139" s="186">
        <v>241.7</v>
      </c>
      <c r="F139" s="182"/>
    </row>
    <row r="140" spans="1:6" ht="15.75" x14ac:dyDescent="0.2">
      <c r="A140" s="188"/>
      <c r="B140" s="184" t="s">
        <v>323</v>
      </c>
      <c r="C140" s="189">
        <f>SUM(C141:C147)</f>
        <v>1078.4000000000001</v>
      </c>
      <c r="D140" s="189">
        <f>SUM(D141:D147)</f>
        <v>1107</v>
      </c>
      <c r="E140" s="189">
        <f>SUM(E141:E147)</f>
        <v>1138.2</v>
      </c>
      <c r="F140" s="182"/>
    </row>
    <row r="141" spans="1:6" ht="15.75" x14ac:dyDescent="0.2">
      <c r="A141" s="188">
        <f>A139+1</f>
        <v>122</v>
      </c>
      <c r="B141" s="187" t="s">
        <v>348</v>
      </c>
      <c r="C141" s="186">
        <v>231.3</v>
      </c>
      <c r="D141" s="186">
        <v>236.6</v>
      </c>
      <c r="E141" s="186">
        <v>242.4</v>
      </c>
      <c r="F141" s="182"/>
    </row>
    <row r="142" spans="1:6" ht="15.75" x14ac:dyDescent="0.2">
      <c r="A142" s="188">
        <f t="shared" ref="A142:A147" si="8">A141+1</f>
        <v>123</v>
      </c>
      <c r="B142" s="187" t="s">
        <v>108</v>
      </c>
      <c r="C142" s="186">
        <v>99.1</v>
      </c>
      <c r="D142" s="186">
        <v>103.1</v>
      </c>
      <c r="E142" s="186">
        <v>107.5</v>
      </c>
      <c r="F142" s="182"/>
    </row>
    <row r="143" spans="1:6" ht="15.75" x14ac:dyDescent="0.2">
      <c r="A143" s="188">
        <f t="shared" si="8"/>
        <v>124</v>
      </c>
      <c r="B143" s="187" t="s">
        <v>107</v>
      </c>
      <c r="C143" s="186">
        <v>94.1</v>
      </c>
      <c r="D143" s="186">
        <v>96.7</v>
      </c>
      <c r="E143" s="186">
        <v>99.5</v>
      </c>
      <c r="F143" s="182"/>
    </row>
    <row r="144" spans="1:6" ht="15.75" x14ac:dyDescent="0.2">
      <c r="A144" s="188">
        <f t="shared" si="8"/>
        <v>125</v>
      </c>
      <c r="B144" s="187" t="s">
        <v>106</v>
      </c>
      <c r="C144" s="186">
        <v>230.7</v>
      </c>
      <c r="D144" s="186">
        <v>235.8</v>
      </c>
      <c r="E144" s="186">
        <v>241.4</v>
      </c>
      <c r="F144" s="182"/>
    </row>
    <row r="145" spans="1:6" ht="15.75" x14ac:dyDescent="0.2">
      <c r="A145" s="188">
        <f t="shared" si="8"/>
        <v>126</v>
      </c>
      <c r="B145" s="187" t="s">
        <v>105</v>
      </c>
      <c r="C145" s="186">
        <v>96.6</v>
      </c>
      <c r="D145" s="186">
        <v>99.9</v>
      </c>
      <c r="E145" s="186">
        <v>103.5</v>
      </c>
      <c r="F145" s="182"/>
    </row>
    <row r="146" spans="1:6" ht="15.75" x14ac:dyDescent="0.2">
      <c r="A146" s="188">
        <f t="shared" si="8"/>
        <v>127</v>
      </c>
      <c r="B146" s="187" t="s">
        <v>104</v>
      </c>
      <c r="C146" s="186">
        <v>230.7</v>
      </c>
      <c r="D146" s="186">
        <v>235.9</v>
      </c>
      <c r="E146" s="186">
        <v>241.5</v>
      </c>
      <c r="F146" s="182"/>
    </row>
    <row r="147" spans="1:6" ht="15.75" x14ac:dyDescent="0.2">
      <c r="A147" s="188">
        <f t="shared" si="8"/>
        <v>128</v>
      </c>
      <c r="B147" s="187" t="s">
        <v>103</v>
      </c>
      <c r="C147" s="186">
        <v>95.9</v>
      </c>
      <c r="D147" s="186">
        <v>99</v>
      </c>
      <c r="E147" s="186">
        <v>102.4</v>
      </c>
      <c r="F147" s="182"/>
    </row>
    <row r="148" spans="1:6" ht="15.75" x14ac:dyDescent="0.2">
      <c r="A148" s="188"/>
      <c r="B148" s="184" t="s">
        <v>315</v>
      </c>
      <c r="C148" s="189">
        <f>SUM(C149:C156)</f>
        <v>872.8</v>
      </c>
      <c r="D148" s="189">
        <f>SUM(D149:D156)</f>
        <v>891.4</v>
      </c>
      <c r="E148" s="189">
        <f>SUM(E149:E156)</f>
        <v>911.6</v>
      </c>
      <c r="F148" s="182"/>
    </row>
    <row r="149" spans="1:6" ht="15.75" x14ac:dyDescent="0.2">
      <c r="A149" s="188">
        <f>A147+1</f>
        <v>129</v>
      </c>
      <c r="B149" s="187" t="s">
        <v>102</v>
      </c>
      <c r="C149" s="190">
        <v>245.6</v>
      </c>
      <c r="D149" s="190">
        <v>255.1</v>
      </c>
      <c r="E149" s="190">
        <v>265.39999999999998</v>
      </c>
      <c r="F149" s="182"/>
    </row>
    <row r="150" spans="1:6" ht="15.75" x14ac:dyDescent="0.2">
      <c r="A150" s="188">
        <f t="shared" ref="A150:A156" si="9">A149+1</f>
        <v>130</v>
      </c>
      <c r="B150" s="187" t="s">
        <v>101</v>
      </c>
      <c r="C150" s="186">
        <v>92.6</v>
      </c>
      <c r="D150" s="186">
        <v>94.7</v>
      </c>
      <c r="E150" s="186">
        <v>97.1</v>
      </c>
      <c r="F150" s="182"/>
    </row>
    <row r="151" spans="1:6" ht="15.75" x14ac:dyDescent="0.2">
      <c r="A151" s="188">
        <f t="shared" si="9"/>
        <v>131</v>
      </c>
      <c r="B151" s="187" t="s">
        <v>100</v>
      </c>
      <c r="C151" s="186">
        <v>89.2</v>
      </c>
      <c r="D151" s="186">
        <v>90.4</v>
      </c>
      <c r="E151" s="186">
        <v>91.7</v>
      </c>
      <c r="F151" s="182"/>
    </row>
    <row r="152" spans="1:6" ht="15.75" x14ac:dyDescent="0.2">
      <c r="A152" s="188">
        <f t="shared" si="9"/>
        <v>132</v>
      </c>
      <c r="B152" s="187" t="s">
        <v>99</v>
      </c>
      <c r="C152" s="186">
        <v>89.3</v>
      </c>
      <c r="D152" s="186">
        <v>90.5</v>
      </c>
      <c r="E152" s="186">
        <v>91.8</v>
      </c>
      <c r="F152" s="182"/>
    </row>
    <row r="153" spans="1:6" ht="15.75" x14ac:dyDescent="0.2">
      <c r="A153" s="188">
        <f t="shared" si="9"/>
        <v>133</v>
      </c>
      <c r="B153" s="187" t="s">
        <v>98</v>
      </c>
      <c r="C153" s="186">
        <v>89</v>
      </c>
      <c r="D153" s="186">
        <v>90.1</v>
      </c>
      <c r="E153" s="186">
        <v>91.3</v>
      </c>
      <c r="F153" s="182"/>
    </row>
    <row r="154" spans="1:6" ht="15.75" x14ac:dyDescent="0.2">
      <c r="A154" s="188">
        <f t="shared" si="9"/>
        <v>134</v>
      </c>
      <c r="B154" s="187" t="s">
        <v>97</v>
      </c>
      <c r="C154" s="186">
        <v>90</v>
      </c>
      <c r="D154" s="186">
        <v>91.5</v>
      </c>
      <c r="E154" s="186">
        <v>93</v>
      </c>
      <c r="F154" s="182"/>
    </row>
    <row r="155" spans="1:6" ht="15.75" x14ac:dyDescent="0.2">
      <c r="A155" s="188">
        <f t="shared" si="9"/>
        <v>135</v>
      </c>
      <c r="B155" s="187" t="s">
        <v>96</v>
      </c>
      <c r="C155" s="186">
        <v>88</v>
      </c>
      <c r="D155" s="186">
        <v>88.8</v>
      </c>
      <c r="E155" s="186">
        <v>89.7</v>
      </c>
      <c r="F155" s="182"/>
    </row>
    <row r="156" spans="1:6" ht="15.75" x14ac:dyDescent="0.2">
      <c r="A156" s="188">
        <f t="shared" si="9"/>
        <v>136</v>
      </c>
      <c r="B156" s="187" t="s">
        <v>95</v>
      </c>
      <c r="C156" s="186">
        <v>89.1</v>
      </c>
      <c r="D156" s="186">
        <v>90.3</v>
      </c>
      <c r="E156" s="186">
        <v>91.6</v>
      </c>
      <c r="F156" s="182"/>
    </row>
    <row r="157" spans="1:6" ht="15.75" x14ac:dyDescent="0.2">
      <c r="A157" s="188"/>
      <c r="B157" s="184" t="s">
        <v>314</v>
      </c>
      <c r="C157" s="189">
        <f>SUM(C158:C166)</f>
        <v>1663.4</v>
      </c>
      <c r="D157" s="189">
        <f>SUM(D158:D166)</f>
        <v>1713.5</v>
      </c>
      <c r="E157" s="189">
        <f>SUM(E158:E166)</f>
        <v>1767.9</v>
      </c>
      <c r="F157" s="182"/>
    </row>
    <row r="158" spans="1:6" ht="15.75" x14ac:dyDescent="0.2">
      <c r="A158" s="188">
        <f>A156+1</f>
        <v>137</v>
      </c>
      <c r="B158" s="187" t="s">
        <v>94</v>
      </c>
      <c r="C158" s="186">
        <v>497.2</v>
      </c>
      <c r="D158" s="186">
        <v>517.79999999999995</v>
      </c>
      <c r="E158" s="186">
        <v>540.20000000000005</v>
      </c>
      <c r="F158" s="182"/>
    </row>
    <row r="159" spans="1:6" ht="15.75" x14ac:dyDescent="0.2">
      <c r="A159" s="188">
        <f t="shared" ref="A159:A166" si="10">A158+1</f>
        <v>138</v>
      </c>
      <c r="B159" s="187" t="s">
        <v>313</v>
      </c>
      <c r="C159" s="186">
        <v>91.2</v>
      </c>
      <c r="D159" s="186">
        <v>93</v>
      </c>
      <c r="E159" s="186">
        <v>94.9</v>
      </c>
      <c r="F159" s="182"/>
    </row>
    <row r="160" spans="1:6" ht="15.75" x14ac:dyDescent="0.2">
      <c r="A160" s="188">
        <f t="shared" si="10"/>
        <v>139</v>
      </c>
      <c r="B160" s="187" t="s">
        <v>312</v>
      </c>
      <c r="C160" s="186">
        <v>92.8</v>
      </c>
      <c r="D160" s="186">
        <v>95</v>
      </c>
      <c r="E160" s="186">
        <v>97.4</v>
      </c>
      <c r="F160" s="182"/>
    </row>
    <row r="161" spans="1:6" ht="15.75" x14ac:dyDescent="0.2">
      <c r="A161" s="188">
        <f t="shared" si="10"/>
        <v>140</v>
      </c>
      <c r="B161" s="187" t="s">
        <v>91</v>
      </c>
      <c r="C161" s="186">
        <v>92</v>
      </c>
      <c r="D161" s="186">
        <v>94</v>
      </c>
      <c r="E161" s="186">
        <v>96.2</v>
      </c>
      <c r="F161" s="182"/>
    </row>
    <row r="162" spans="1:6" ht="15.75" x14ac:dyDescent="0.2">
      <c r="A162" s="188">
        <f t="shared" si="10"/>
        <v>141</v>
      </c>
      <c r="B162" s="187" t="s">
        <v>90</v>
      </c>
      <c r="C162" s="186">
        <v>234.3</v>
      </c>
      <c r="D162" s="186">
        <v>240.5</v>
      </c>
      <c r="E162" s="186">
        <v>247.2</v>
      </c>
      <c r="F162" s="182"/>
    </row>
    <row r="163" spans="1:6" ht="15.75" x14ac:dyDescent="0.2">
      <c r="A163" s="188">
        <f t="shared" si="10"/>
        <v>142</v>
      </c>
      <c r="B163" s="187" t="s">
        <v>88</v>
      </c>
      <c r="C163" s="186">
        <v>96.4</v>
      </c>
      <c r="D163" s="186">
        <v>99.7</v>
      </c>
      <c r="E163" s="186">
        <v>103.2</v>
      </c>
      <c r="F163" s="182"/>
    </row>
    <row r="164" spans="1:6" ht="15.75" x14ac:dyDescent="0.2">
      <c r="A164" s="188">
        <f t="shared" si="10"/>
        <v>143</v>
      </c>
      <c r="B164" s="187" t="s">
        <v>87</v>
      </c>
      <c r="C164" s="186">
        <v>235</v>
      </c>
      <c r="D164" s="186">
        <v>241.4</v>
      </c>
      <c r="E164" s="186">
        <v>248.3</v>
      </c>
      <c r="F164" s="182"/>
    </row>
    <row r="165" spans="1:6" ht="15.75" x14ac:dyDescent="0.2">
      <c r="A165" s="188">
        <f t="shared" si="10"/>
        <v>144</v>
      </c>
      <c r="B165" s="187" t="s">
        <v>89</v>
      </c>
      <c r="C165" s="186">
        <v>230.8</v>
      </c>
      <c r="D165" s="186">
        <v>236</v>
      </c>
      <c r="E165" s="186">
        <v>241.7</v>
      </c>
      <c r="F165" s="182"/>
    </row>
    <row r="166" spans="1:6" ht="15.75" x14ac:dyDescent="0.2">
      <c r="A166" s="188">
        <f t="shared" si="10"/>
        <v>145</v>
      </c>
      <c r="B166" s="187" t="s">
        <v>86</v>
      </c>
      <c r="C166" s="186">
        <v>93.7</v>
      </c>
      <c r="D166" s="186">
        <v>96.1</v>
      </c>
      <c r="E166" s="186">
        <v>98.8</v>
      </c>
      <c r="F166" s="182"/>
    </row>
    <row r="167" spans="1:6" ht="15.75" x14ac:dyDescent="0.2">
      <c r="A167" s="188"/>
      <c r="B167" s="184" t="s">
        <v>308</v>
      </c>
      <c r="C167" s="189">
        <f>SUM(C168:C181)</f>
        <v>1590.3</v>
      </c>
      <c r="D167" s="189">
        <f>SUM(D168:D181)</f>
        <v>1631.6000000000001</v>
      </c>
      <c r="E167" s="189">
        <f>SUM(E168:E181)</f>
        <v>1676.4</v>
      </c>
      <c r="F167" s="182"/>
    </row>
    <row r="168" spans="1:6" ht="15.75" x14ac:dyDescent="0.2">
      <c r="A168" s="188">
        <f>A166+1</f>
        <v>146</v>
      </c>
      <c r="B168" s="187" t="s">
        <v>85</v>
      </c>
      <c r="C168" s="186">
        <v>89.4</v>
      </c>
      <c r="D168" s="186">
        <v>90.6</v>
      </c>
      <c r="E168" s="186">
        <v>91.9</v>
      </c>
      <c r="F168" s="182"/>
    </row>
    <row r="169" spans="1:6" ht="15.75" x14ac:dyDescent="0.2">
      <c r="A169" s="188">
        <f t="shared" ref="A169:A181" si="11">A168+1</f>
        <v>147</v>
      </c>
      <c r="B169" s="187" t="s">
        <v>84</v>
      </c>
      <c r="C169" s="186">
        <v>95.2</v>
      </c>
      <c r="D169" s="186">
        <v>98.1</v>
      </c>
      <c r="E169" s="186">
        <v>101.3</v>
      </c>
      <c r="F169" s="182"/>
    </row>
    <row r="170" spans="1:6" ht="15.75" x14ac:dyDescent="0.2">
      <c r="A170" s="188">
        <f t="shared" si="11"/>
        <v>148</v>
      </c>
      <c r="B170" s="187" t="s">
        <v>83</v>
      </c>
      <c r="C170" s="186">
        <v>233.8</v>
      </c>
      <c r="D170" s="186">
        <v>239.8</v>
      </c>
      <c r="E170" s="186">
        <v>246.4</v>
      </c>
      <c r="F170" s="182"/>
    </row>
    <row r="171" spans="1:6" ht="15.75" x14ac:dyDescent="0.2">
      <c r="A171" s="188">
        <f t="shared" si="11"/>
        <v>149</v>
      </c>
      <c r="B171" s="187" t="s">
        <v>82</v>
      </c>
      <c r="C171" s="186">
        <v>101.8</v>
      </c>
      <c r="D171" s="186">
        <v>106.6</v>
      </c>
      <c r="E171" s="186">
        <v>111.8</v>
      </c>
      <c r="F171" s="182"/>
    </row>
    <row r="172" spans="1:6" ht="15.75" x14ac:dyDescent="0.2">
      <c r="A172" s="188">
        <f t="shared" si="11"/>
        <v>150</v>
      </c>
      <c r="B172" s="187" t="s">
        <v>81</v>
      </c>
      <c r="C172" s="186">
        <v>98.8</v>
      </c>
      <c r="D172" s="186">
        <v>102.7</v>
      </c>
      <c r="E172" s="186">
        <v>106.9</v>
      </c>
      <c r="F172" s="182"/>
    </row>
    <row r="173" spans="1:6" ht="15.75" x14ac:dyDescent="0.2">
      <c r="A173" s="188">
        <f t="shared" si="11"/>
        <v>151</v>
      </c>
      <c r="B173" s="187" t="s">
        <v>80</v>
      </c>
      <c r="C173" s="186">
        <v>93.2</v>
      </c>
      <c r="D173" s="186">
        <v>95.6</v>
      </c>
      <c r="E173" s="186">
        <v>98.1</v>
      </c>
      <c r="F173" s="182"/>
    </row>
    <row r="174" spans="1:6" ht="15.75" x14ac:dyDescent="0.2">
      <c r="A174" s="188">
        <f t="shared" si="11"/>
        <v>152</v>
      </c>
      <c r="B174" s="187" t="s">
        <v>79</v>
      </c>
      <c r="C174" s="186">
        <v>92.8</v>
      </c>
      <c r="D174" s="186">
        <v>95</v>
      </c>
      <c r="E174" s="186">
        <v>97.5</v>
      </c>
      <c r="F174" s="182"/>
    </row>
    <row r="175" spans="1:6" ht="15.75" x14ac:dyDescent="0.2">
      <c r="A175" s="188">
        <f t="shared" si="11"/>
        <v>153</v>
      </c>
      <c r="B175" s="187" t="s">
        <v>78</v>
      </c>
      <c r="C175" s="186">
        <v>231.1</v>
      </c>
      <c r="D175" s="186">
        <v>236.4</v>
      </c>
      <c r="E175" s="186">
        <v>242.1</v>
      </c>
      <c r="F175" s="182"/>
    </row>
    <row r="176" spans="1:6" ht="15.75" x14ac:dyDescent="0.2">
      <c r="A176" s="188">
        <f t="shared" si="11"/>
        <v>154</v>
      </c>
      <c r="B176" s="187" t="s">
        <v>77</v>
      </c>
      <c r="C176" s="186">
        <v>94.2</v>
      </c>
      <c r="D176" s="186">
        <v>96.9</v>
      </c>
      <c r="E176" s="186">
        <v>99.7</v>
      </c>
      <c r="F176" s="182"/>
    </row>
    <row r="177" spans="1:6" ht="15.75" x14ac:dyDescent="0.2">
      <c r="A177" s="188">
        <f t="shared" si="11"/>
        <v>155</v>
      </c>
      <c r="B177" s="187" t="s">
        <v>76</v>
      </c>
      <c r="C177" s="186">
        <v>91.7</v>
      </c>
      <c r="D177" s="186">
        <v>93.6</v>
      </c>
      <c r="E177" s="186">
        <v>95.7</v>
      </c>
      <c r="F177" s="182"/>
    </row>
    <row r="178" spans="1:6" ht="15.75" x14ac:dyDescent="0.2">
      <c r="A178" s="188">
        <f t="shared" si="11"/>
        <v>156</v>
      </c>
      <c r="B178" s="187" t="s">
        <v>75</v>
      </c>
      <c r="C178" s="186">
        <v>90.5</v>
      </c>
      <c r="D178" s="186">
        <v>92</v>
      </c>
      <c r="E178" s="186">
        <v>93.7</v>
      </c>
      <c r="F178" s="182"/>
    </row>
    <row r="179" spans="1:6" ht="15.75" x14ac:dyDescent="0.2">
      <c r="A179" s="188">
        <f t="shared" si="11"/>
        <v>157</v>
      </c>
      <c r="B179" s="187" t="s">
        <v>74</v>
      </c>
      <c r="C179" s="186">
        <v>91.9</v>
      </c>
      <c r="D179" s="186">
        <v>93.9</v>
      </c>
      <c r="E179" s="186">
        <v>96</v>
      </c>
      <c r="F179" s="182"/>
    </row>
    <row r="180" spans="1:6" ht="15.75" x14ac:dyDescent="0.2">
      <c r="A180" s="188">
        <f t="shared" si="11"/>
        <v>158</v>
      </c>
      <c r="B180" s="187" t="s">
        <v>73</v>
      </c>
      <c r="C180" s="186">
        <v>88.6</v>
      </c>
      <c r="D180" s="186">
        <v>89.6</v>
      </c>
      <c r="E180" s="186">
        <v>90.6</v>
      </c>
      <c r="F180" s="182"/>
    </row>
    <row r="181" spans="1:6" ht="15.75" x14ac:dyDescent="0.2">
      <c r="A181" s="188">
        <f t="shared" si="11"/>
        <v>159</v>
      </c>
      <c r="B181" s="187" t="s">
        <v>72</v>
      </c>
      <c r="C181" s="186">
        <v>97.3</v>
      </c>
      <c r="D181" s="186">
        <v>100.8</v>
      </c>
      <c r="E181" s="186">
        <v>104.7</v>
      </c>
      <c r="F181" s="182"/>
    </row>
    <row r="182" spans="1:6" ht="15.75" x14ac:dyDescent="0.2">
      <c r="A182" s="188"/>
      <c r="B182" s="184" t="s">
        <v>306</v>
      </c>
      <c r="C182" s="189">
        <f>SUM(C183:C191)</f>
        <v>1482.3999999999999</v>
      </c>
      <c r="D182" s="189">
        <f>SUM(D183:D191)</f>
        <v>1529.4</v>
      </c>
      <c r="E182" s="189">
        <f>SUM(E183:E191)</f>
        <v>1580.6000000000001</v>
      </c>
      <c r="F182" s="182"/>
    </row>
    <row r="183" spans="1:6" ht="15.75" x14ac:dyDescent="0.2">
      <c r="A183" s="188">
        <f>A181+1</f>
        <v>160</v>
      </c>
      <c r="B183" s="187" t="s">
        <v>71</v>
      </c>
      <c r="C183" s="186">
        <v>750.3</v>
      </c>
      <c r="D183" s="186">
        <v>782.6</v>
      </c>
      <c r="E183" s="186">
        <v>817.6</v>
      </c>
      <c r="F183" s="182"/>
    </row>
    <row r="184" spans="1:6" ht="15.75" x14ac:dyDescent="0.2">
      <c r="A184" s="188">
        <f t="shared" ref="A184:A191" si="12">A183+1</f>
        <v>161</v>
      </c>
      <c r="B184" s="187" t="s">
        <v>70</v>
      </c>
      <c r="C184" s="186">
        <v>89.1</v>
      </c>
      <c r="D184" s="186">
        <v>90.3</v>
      </c>
      <c r="E184" s="186">
        <v>91.5</v>
      </c>
      <c r="F184" s="182"/>
    </row>
    <row r="185" spans="1:6" ht="15.75" x14ac:dyDescent="0.2">
      <c r="A185" s="188">
        <f t="shared" si="12"/>
        <v>162</v>
      </c>
      <c r="B185" s="187" t="s">
        <v>69</v>
      </c>
      <c r="C185" s="186">
        <v>87.9</v>
      </c>
      <c r="D185" s="186">
        <v>88.7</v>
      </c>
      <c r="E185" s="186">
        <v>89.6</v>
      </c>
      <c r="F185" s="182"/>
    </row>
    <row r="186" spans="1:6" ht="15.75" x14ac:dyDescent="0.2">
      <c r="A186" s="188">
        <f t="shared" si="12"/>
        <v>163</v>
      </c>
      <c r="B186" s="187" t="s">
        <v>68</v>
      </c>
      <c r="C186" s="186">
        <v>99.3</v>
      </c>
      <c r="D186" s="186">
        <v>103.3</v>
      </c>
      <c r="E186" s="186">
        <v>107.7</v>
      </c>
      <c r="F186" s="182"/>
    </row>
    <row r="187" spans="1:6" ht="15.75" x14ac:dyDescent="0.2">
      <c r="A187" s="188">
        <f t="shared" si="12"/>
        <v>164</v>
      </c>
      <c r="B187" s="187" t="s">
        <v>67</v>
      </c>
      <c r="C187" s="186">
        <v>92.4</v>
      </c>
      <c r="D187" s="186">
        <v>94.5</v>
      </c>
      <c r="E187" s="186">
        <v>96.8</v>
      </c>
      <c r="F187" s="182"/>
    </row>
    <row r="188" spans="1:6" ht="15.75" x14ac:dyDescent="0.2">
      <c r="A188" s="188">
        <f t="shared" si="12"/>
        <v>165</v>
      </c>
      <c r="B188" s="187" t="s">
        <v>66</v>
      </c>
      <c r="C188" s="186">
        <v>89.6</v>
      </c>
      <c r="D188" s="186">
        <v>90.9</v>
      </c>
      <c r="E188" s="186">
        <v>92.4</v>
      </c>
      <c r="F188" s="182"/>
    </row>
    <row r="189" spans="1:6" ht="15.75" x14ac:dyDescent="0.2">
      <c r="A189" s="188">
        <f t="shared" si="12"/>
        <v>166</v>
      </c>
      <c r="B189" s="187" t="s">
        <v>65</v>
      </c>
      <c r="C189" s="186">
        <v>91</v>
      </c>
      <c r="D189" s="186">
        <v>92.6</v>
      </c>
      <c r="E189" s="186">
        <v>94.5</v>
      </c>
      <c r="F189" s="182"/>
    </row>
    <row r="190" spans="1:6" ht="15.75" x14ac:dyDescent="0.2">
      <c r="A190" s="188">
        <f t="shared" si="12"/>
        <v>167</v>
      </c>
      <c r="B190" s="187" t="s">
        <v>64</v>
      </c>
      <c r="C190" s="186">
        <v>92.6</v>
      </c>
      <c r="D190" s="186">
        <v>94.8</v>
      </c>
      <c r="E190" s="186">
        <v>97.2</v>
      </c>
      <c r="F190" s="182"/>
    </row>
    <row r="191" spans="1:6" ht="15.75" x14ac:dyDescent="0.2">
      <c r="A191" s="188">
        <f t="shared" si="12"/>
        <v>168</v>
      </c>
      <c r="B191" s="187" t="s">
        <v>63</v>
      </c>
      <c r="C191" s="186">
        <v>90.2</v>
      </c>
      <c r="D191" s="186">
        <v>91.7</v>
      </c>
      <c r="E191" s="186">
        <v>93.3</v>
      </c>
      <c r="F191" s="182"/>
    </row>
    <row r="192" spans="1:6" ht="15.75" x14ac:dyDescent="0.2">
      <c r="A192" s="188"/>
      <c r="B192" s="184" t="s">
        <v>305</v>
      </c>
      <c r="C192" s="189">
        <f>SUM(C193:C197)</f>
        <v>616.49999999999989</v>
      </c>
      <c r="D192" s="189">
        <f>SUM(D193:D197)</f>
        <v>634.79999999999995</v>
      </c>
      <c r="E192" s="189">
        <f>SUM(E193:E197)</f>
        <v>654.70000000000005</v>
      </c>
      <c r="F192" s="182"/>
    </row>
    <row r="193" spans="1:6" ht="15.75" x14ac:dyDescent="0.2">
      <c r="A193" s="188">
        <f>A191+1</f>
        <v>169</v>
      </c>
      <c r="B193" s="187" t="s">
        <v>347</v>
      </c>
      <c r="C193" s="186">
        <v>231.2</v>
      </c>
      <c r="D193" s="186">
        <v>236.5</v>
      </c>
      <c r="E193" s="186">
        <v>242.3</v>
      </c>
      <c r="F193" s="182"/>
    </row>
    <row r="194" spans="1:6" ht="15.75" x14ac:dyDescent="0.2">
      <c r="A194" s="188">
        <f t="shared" ref="A194:A199" si="13">A193+1</f>
        <v>170</v>
      </c>
      <c r="B194" s="187" t="s">
        <v>346</v>
      </c>
      <c r="C194" s="186">
        <v>101.1</v>
      </c>
      <c r="D194" s="186">
        <v>105.7</v>
      </c>
      <c r="E194" s="186">
        <v>110.7</v>
      </c>
      <c r="F194" s="182"/>
    </row>
    <row r="195" spans="1:6" ht="15.75" x14ac:dyDescent="0.2">
      <c r="A195" s="188">
        <f t="shared" si="13"/>
        <v>171</v>
      </c>
      <c r="B195" s="187" t="s">
        <v>60</v>
      </c>
      <c r="C195" s="186">
        <v>98.5</v>
      </c>
      <c r="D195" s="186">
        <v>102.4</v>
      </c>
      <c r="E195" s="186">
        <v>106.6</v>
      </c>
      <c r="F195" s="182"/>
    </row>
    <row r="196" spans="1:6" ht="15.75" x14ac:dyDescent="0.2">
      <c r="A196" s="188">
        <f t="shared" si="13"/>
        <v>172</v>
      </c>
      <c r="B196" s="187" t="s">
        <v>59</v>
      </c>
      <c r="C196" s="186">
        <v>98.8</v>
      </c>
      <c r="D196" s="186">
        <v>102.8</v>
      </c>
      <c r="E196" s="186">
        <v>107.1</v>
      </c>
      <c r="F196" s="182"/>
    </row>
    <row r="197" spans="1:6" ht="15.75" x14ac:dyDescent="0.2">
      <c r="A197" s="188">
        <f t="shared" si="13"/>
        <v>173</v>
      </c>
      <c r="B197" s="187" t="s">
        <v>58</v>
      </c>
      <c r="C197" s="186">
        <v>86.9</v>
      </c>
      <c r="D197" s="186">
        <v>87.4</v>
      </c>
      <c r="E197" s="186">
        <v>88</v>
      </c>
      <c r="F197" s="182"/>
    </row>
    <row r="198" spans="1:6" ht="15.75" x14ac:dyDescent="0.2">
      <c r="A198" s="188">
        <f t="shared" si="13"/>
        <v>174</v>
      </c>
      <c r="B198" s="187" t="s">
        <v>345</v>
      </c>
      <c r="C198" s="186">
        <v>276.8</v>
      </c>
      <c r="D198" s="186">
        <v>295.2</v>
      </c>
      <c r="E198" s="186">
        <v>315.2</v>
      </c>
      <c r="F198" s="182"/>
    </row>
    <row r="199" spans="1:6" ht="15.75" x14ac:dyDescent="0.2">
      <c r="A199" s="188">
        <f t="shared" si="13"/>
        <v>175</v>
      </c>
      <c r="B199" s="187" t="s">
        <v>48</v>
      </c>
      <c r="C199" s="186">
        <v>99.2</v>
      </c>
      <c r="D199" s="186">
        <v>103.2</v>
      </c>
      <c r="E199" s="186">
        <v>107.6</v>
      </c>
      <c r="F199" s="182"/>
    </row>
    <row r="200" spans="1:6" ht="15.75" x14ac:dyDescent="0.2">
      <c r="A200" s="185" t="s">
        <v>254</v>
      </c>
      <c r="B200" s="184" t="s">
        <v>57</v>
      </c>
      <c r="C200" s="183">
        <f>C198+C199+C20+C33+C41+C52+C57+C66+C85+C91+C99+C114+C130+C136+C140+C148+C157+C167+C182+C192+C7+C8+C10+C11+C14+C15+C18+C9+C12+C13+C16+C17+C19</f>
        <v>30316.700000000004</v>
      </c>
      <c r="D200" s="183">
        <f>D198+D199+D20+D33+D41+D52+D57+D66+D85+D91+D99+D114+D130+D136+D140+D148+D157+D167+D182+D192+D7+D8+D10+D11+D14+D15+D18+D9+D12+D13+D16+D17+D19</f>
        <v>31291.100000000009</v>
      </c>
      <c r="E200" s="183">
        <f>E198+E199+E20+E33+E41+E52+E57+E66+E85+E91+E99+E114+E130+E136+E140+E148+E157+E167+E182+E192+E7+E8+E10+E11+E14+E15+E18+E9+E12+E13+E16+E17+E19</f>
        <v>32346.700000000008</v>
      </c>
      <c r="F200" s="182"/>
    </row>
  </sheetData>
  <mergeCells count="7">
    <mergeCell ref="A1:E1"/>
    <mergeCell ref="A3:A5"/>
    <mergeCell ref="B3:B5"/>
    <mergeCell ref="C3:E3"/>
    <mergeCell ref="C4:C5"/>
    <mergeCell ref="D4:E4"/>
    <mergeCell ref="A2:E2"/>
  </mergeCells>
  <printOptions horizontalCentered="1"/>
  <pageMargins left="0.98425196850393704" right="0.59055118110236227" top="0.59055118110236227" bottom="0.59055118110236227" header="0.19685039370078741" footer="0.19685039370078741"/>
  <pageSetup paperSize="9" scale="84" fitToHeight="7" orientation="portrait" horizontalDpi="300" verticalDpi="300" r:id="rId1"/>
  <headerFooter>
    <oddHeader>&amp;R&amp;P</oddHeader>
    <firstFooter>&amp;L&amp;8&amp;Z&amp;F</first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E48"/>
  <sheetViews>
    <sheetView view="pageBreakPreview" zoomScale="110" zoomScaleNormal="100" zoomScaleSheetLayoutView="110" workbookViewId="0">
      <pane xSplit="2" ySplit="7" topLeftCell="C44" activePane="bottomRight" state="frozen"/>
      <selection pane="topRight" activeCell="C1" sqref="C1"/>
      <selection pane="bottomLeft" activeCell="A8" sqref="A8"/>
      <selection pane="bottomRight" activeCell="C48" sqref="C48"/>
    </sheetView>
  </sheetViews>
  <sheetFormatPr defaultColWidth="9.140625" defaultRowHeight="15" x14ac:dyDescent="0.2"/>
  <cols>
    <col min="1" max="1" width="7.5703125" style="195" customWidth="1"/>
    <col min="2" max="2" width="53.28515625" style="195" customWidth="1"/>
    <col min="3" max="3" width="18.7109375" style="196" customWidth="1"/>
    <col min="4" max="4" width="18.5703125" style="196" customWidth="1"/>
    <col min="5" max="5" width="17.140625" style="196" customWidth="1"/>
    <col min="6" max="16384" width="9.140625" style="195"/>
  </cols>
  <sheetData>
    <row r="1" spans="1:5" ht="24" customHeight="1" x14ac:dyDescent="0.2">
      <c r="A1" s="607" t="s">
        <v>359</v>
      </c>
      <c r="B1" s="608"/>
      <c r="C1" s="608"/>
      <c r="D1" s="608"/>
      <c r="E1" s="608"/>
    </row>
    <row r="2" spans="1:5" ht="77.25" customHeight="1" x14ac:dyDescent="0.2">
      <c r="A2" s="609" t="s">
        <v>358</v>
      </c>
      <c r="B2" s="609"/>
      <c r="C2" s="609"/>
      <c r="D2" s="609"/>
      <c r="E2" s="609"/>
    </row>
    <row r="3" spans="1:5" ht="15.75" x14ac:dyDescent="0.2">
      <c r="A3" s="610" t="s">
        <v>265</v>
      </c>
      <c r="B3" s="612" t="s">
        <v>52</v>
      </c>
      <c r="C3" s="614" t="s">
        <v>251</v>
      </c>
      <c r="D3" s="614"/>
      <c r="E3" s="614"/>
    </row>
    <row r="4" spans="1:5" ht="15.75" customHeight="1" x14ac:dyDescent="0.2">
      <c r="A4" s="610"/>
      <c r="B4" s="612"/>
      <c r="C4" s="615" t="s">
        <v>229</v>
      </c>
      <c r="D4" s="618" t="s">
        <v>222</v>
      </c>
      <c r="E4" s="619"/>
    </row>
    <row r="5" spans="1:5" ht="15" customHeight="1" x14ac:dyDescent="0.2">
      <c r="A5" s="610"/>
      <c r="B5" s="612"/>
      <c r="C5" s="616"/>
      <c r="D5" s="620"/>
      <c r="E5" s="621"/>
    </row>
    <row r="6" spans="1:5" ht="15.75" x14ac:dyDescent="0.2">
      <c r="A6" s="611" t="s">
        <v>265</v>
      </c>
      <c r="B6" s="613" t="s">
        <v>52</v>
      </c>
      <c r="C6" s="617"/>
      <c r="D6" s="200" t="s">
        <v>221</v>
      </c>
      <c r="E6" s="199" t="s">
        <v>228</v>
      </c>
    </row>
    <row r="7" spans="1:5" ht="18.75" x14ac:dyDescent="0.2">
      <c r="A7" s="198" t="s">
        <v>264</v>
      </c>
      <c r="B7" s="198" t="s">
        <v>263</v>
      </c>
      <c r="C7" s="197" t="s">
        <v>262</v>
      </c>
      <c r="D7" s="197">
        <v>6</v>
      </c>
      <c r="E7" s="81">
        <v>7</v>
      </c>
    </row>
    <row r="8" spans="1:5" ht="18.75" x14ac:dyDescent="0.2">
      <c r="A8" s="426">
        <v>1</v>
      </c>
      <c r="B8" s="427" t="s">
        <v>261</v>
      </c>
      <c r="C8" s="428">
        <v>1658</v>
      </c>
      <c r="D8" s="428">
        <v>1635.2</v>
      </c>
      <c r="E8" s="428">
        <v>1635.2</v>
      </c>
    </row>
    <row r="9" spans="1:5" ht="18.75" x14ac:dyDescent="0.2">
      <c r="A9" s="426">
        <f>A8+1</f>
        <v>2</v>
      </c>
      <c r="B9" s="427" t="s">
        <v>260</v>
      </c>
      <c r="C9" s="428">
        <v>1966</v>
      </c>
      <c r="D9" s="428">
        <v>1926.6</v>
      </c>
      <c r="E9" s="428">
        <v>1926.6</v>
      </c>
    </row>
    <row r="10" spans="1:5" ht="18.75" x14ac:dyDescent="0.2">
      <c r="A10" s="426">
        <v>3</v>
      </c>
      <c r="B10" s="427" t="s">
        <v>258</v>
      </c>
      <c r="C10" s="428">
        <v>1459.7</v>
      </c>
      <c r="D10" s="428">
        <v>1392.7</v>
      </c>
      <c r="E10" s="428">
        <v>1392.7</v>
      </c>
    </row>
    <row r="11" spans="1:5" ht="18.75" x14ac:dyDescent="0.2">
      <c r="A11" s="426">
        <v>4</v>
      </c>
      <c r="B11" s="427" t="s">
        <v>11</v>
      </c>
      <c r="C11" s="428">
        <v>2421</v>
      </c>
      <c r="D11" s="428">
        <v>2376.5</v>
      </c>
      <c r="E11" s="428">
        <v>2376.5</v>
      </c>
    </row>
    <row r="12" spans="1:5" ht="18.75" x14ac:dyDescent="0.2">
      <c r="A12" s="426">
        <v>5</v>
      </c>
      <c r="B12" s="427" t="s">
        <v>12</v>
      </c>
      <c r="C12" s="428">
        <v>901.5</v>
      </c>
      <c r="D12" s="428">
        <v>839.7</v>
      </c>
      <c r="E12" s="428">
        <v>839.7</v>
      </c>
    </row>
    <row r="13" spans="1:5" ht="18.75" x14ac:dyDescent="0.2">
      <c r="A13" s="426">
        <f>A12+1</f>
        <v>6</v>
      </c>
      <c r="B13" s="427" t="s">
        <v>13</v>
      </c>
      <c r="C13" s="428">
        <v>940.7</v>
      </c>
      <c r="D13" s="428">
        <v>939.5</v>
      </c>
      <c r="E13" s="428">
        <v>939.5</v>
      </c>
    </row>
    <row r="14" spans="1:5" ht="18.75" x14ac:dyDescent="0.2">
      <c r="A14" s="426">
        <v>7</v>
      </c>
      <c r="B14" s="427" t="s">
        <v>14</v>
      </c>
      <c r="C14" s="428">
        <v>804.4</v>
      </c>
      <c r="D14" s="428">
        <v>761.2</v>
      </c>
      <c r="E14" s="428">
        <v>761.2</v>
      </c>
    </row>
    <row r="15" spans="1:5" ht="18.75" x14ac:dyDescent="0.2">
      <c r="A15" s="426">
        <v>8</v>
      </c>
      <c r="B15" s="427" t="s">
        <v>15</v>
      </c>
      <c r="C15" s="428">
        <v>1196.7</v>
      </c>
      <c r="D15" s="428">
        <v>1128.5999999999999</v>
      </c>
      <c r="E15" s="428">
        <v>1128.5999999999999</v>
      </c>
    </row>
    <row r="16" spans="1:5" ht="21" customHeight="1" x14ac:dyDescent="0.2">
      <c r="A16" s="426">
        <v>9</v>
      </c>
      <c r="B16" s="427" t="s">
        <v>16</v>
      </c>
      <c r="C16" s="428">
        <v>396.5</v>
      </c>
      <c r="D16" s="428">
        <v>369.5</v>
      </c>
      <c r="E16" s="428">
        <v>369.5</v>
      </c>
    </row>
    <row r="17" spans="1:5" ht="18.75" x14ac:dyDescent="0.2">
      <c r="A17" s="426">
        <f>A16+1</f>
        <v>10</v>
      </c>
      <c r="B17" s="427" t="s">
        <v>17</v>
      </c>
      <c r="C17" s="428">
        <v>461.4</v>
      </c>
      <c r="D17" s="428">
        <v>380.1</v>
      </c>
      <c r="E17" s="428">
        <v>380.1</v>
      </c>
    </row>
    <row r="18" spans="1:5" ht="21.75" customHeight="1" x14ac:dyDescent="0.2">
      <c r="A18" s="426">
        <v>11</v>
      </c>
      <c r="B18" s="427" t="s">
        <v>18</v>
      </c>
      <c r="C18" s="428">
        <v>547.6</v>
      </c>
      <c r="D18" s="428">
        <v>527.70000000000005</v>
      </c>
      <c r="E18" s="428">
        <v>527.70000000000005</v>
      </c>
    </row>
    <row r="19" spans="1:5" ht="21" customHeight="1" x14ac:dyDescent="0.2">
      <c r="A19" s="426">
        <f>A18+1</f>
        <v>12</v>
      </c>
      <c r="B19" s="427" t="s">
        <v>19</v>
      </c>
      <c r="C19" s="428">
        <v>404.2</v>
      </c>
      <c r="D19" s="428">
        <v>374.8</v>
      </c>
      <c r="E19" s="428">
        <v>374.8</v>
      </c>
    </row>
    <row r="20" spans="1:5" ht="18.75" x14ac:dyDescent="0.2">
      <c r="A20" s="426">
        <v>13</v>
      </c>
      <c r="B20" s="429" t="s">
        <v>20</v>
      </c>
      <c r="C20" s="428">
        <v>209.5</v>
      </c>
      <c r="D20" s="428">
        <v>179.2</v>
      </c>
      <c r="E20" s="428">
        <v>179.2</v>
      </c>
    </row>
    <row r="21" spans="1:5" ht="18.75" x14ac:dyDescent="0.2">
      <c r="A21" s="426">
        <f>A20+1</f>
        <v>14</v>
      </c>
      <c r="B21" s="429" t="s">
        <v>357</v>
      </c>
      <c r="C21" s="428">
        <v>857.4</v>
      </c>
      <c r="D21" s="428">
        <v>839.5</v>
      </c>
      <c r="E21" s="428">
        <v>839.5</v>
      </c>
    </row>
    <row r="22" spans="1:5" ht="18.75" customHeight="1" x14ac:dyDescent="0.2">
      <c r="A22" s="426">
        <f>A21+1</f>
        <v>15</v>
      </c>
      <c r="B22" s="429" t="s">
        <v>407</v>
      </c>
      <c r="C22" s="428">
        <v>163</v>
      </c>
      <c r="D22" s="428">
        <v>146.69999999999999</v>
      </c>
      <c r="E22" s="428">
        <v>146.69999999999999</v>
      </c>
    </row>
    <row r="23" spans="1:5" ht="18.75" x14ac:dyDescent="0.2">
      <c r="A23" s="426">
        <f>A22+1</f>
        <v>16</v>
      </c>
      <c r="B23" s="429" t="s">
        <v>23</v>
      </c>
      <c r="C23" s="428">
        <v>421.5</v>
      </c>
      <c r="D23" s="428">
        <v>389.4</v>
      </c>
      <c r="E23" s="428">
        <v>389.4</v>
      </c>
    </row>
    <row r="24" spans="1:5" ht="18.75" x14ac:dyDescent="0.2">
      <c r="A24" s="426">
        <v>17</v>
      </c>
      <c r="B24" s="429" t="s">
        <v>24</v>
      </c>
      <c r="C24" s="428">
        <v>235</v>
      </c>
      <c r="D24" s="428">
        <v>203.3</v>
      </c>
      <c r="E24" s="428">
        <v>203.3</v>
      </c>
    </row>
    <row r="25" spans="1:5" ht="22.5" customHeight="1" x14ac:dyDescent="0.2">
      <c r="A25" s="426">
        <f t="shared" ref="A25:A47" si="0">A24+1</f>
        <v>18</v>
      </c>
      <c r="B25" s="429" t="s">
        <v>25</v>
      </c>
      <c r="C25" s="428">
        <v>499.4</v>
      </c>
      <c r="D25" s="428">
        <v>472.6</v>
      </c>
      <c r="E25" s="428">
        <v>472.6</v>
      </c>
    </row>
    <row r="26" spans="1:5" ht="18.75" x14ac:dyDescent="0.2">
      <c r="A26" s="426">
        <f t="shared" si="0"/>
        <v>19</v>
      </c>
      <c r="B26" s="429" t="s">
        <v>26</v>
      </c>
      <c r="C26" s="428">
        <v>248.7</v>
      </c>
      <c r="D26" s="428">
        <v>214.5</v>
      </c>
      <c r="E26" s="428">
        <v>214.5</v>
      </c>
    </row>
    <row r="27" spans="1:5" ht="18.75" x14ac:dyDescent="0.2">
      <c r="A27" s="426">
        <f t="shared" si="0"/>
        <v>20</v>
      </c>
      <c r="B27" s="429" t="s">
        <v>27</v>
      </c>
      <c r="C27" s="428">
        <v>453.9</v>
      </c>
      <c r="D27" s="428">
        <v>410.5</v>
      </c>
      <c r="E27" s="428">
        <v>410.5</v>
      </c>
    </row>
    <row r="28" spans="1:5" ht="21.75" customHeight="1" x14ac:dyDescent="0.2">
      <c r="A28" s="426">
        <f t="shared" si="0"/>
        <v>21</v>
      </c>
      <c r="B28" s="429" t="s">
        <v>28</v>
      </c>
      <c r="C28" s="428">
        <v>464.5</v>
      </c>
      <c r="D28" s="428">
        <v>389.2</v>
      </c>
      <c r="E28" s="428">
        <v>389.2</v>
      </c>
    </row>
    <row r="29" spans="1:5" ht="18.75" x14ac:dyDescent="0.2">
      <c r="A29" s="426">
        <f t="shared" si="0"/>
        <v>22</v>
      </c>
      <c r="B29" s="429" t="s">
        <v>29</v>
      </c>
      <c r="C29" s="428">
        <v>1160.4000000000001</v>
      </c>
      <c r="D29" s="428">
        <v>1130.4000000000001</v>
      </c>
      <c r="E29" s="428">
        <v>1130.4000000000001</v>
      </c>
    </row>
    <row r="30" spans="1:5" ht="18.75" x14ac:dyDescent="0.2">
      <c r="A30" s="426">
        <f t="shared" si="0"/>
        <v>23</v>
      </c>
      <c r="B30" s="429" t="s">
        <v>30</v>
      </c>
      <c r="C30" s="428">
        <v>281.5</v>
      </c>
      <c r="D30" s="428">
        <v>266.39999999999998</v>
      </c>
      <c r="E30" s="428">
        <v>266.39999999999998</v>
      </c>
    </row>
    <row r="31" spans="1:5" ht="18.75" x14ac:dyDescent="0.2">
      <c r="A31" s="426">
        <f t="shared" si="0"/>
        <v>24</v>
      </c>
      <c r="B31" s="427" t="s">
        <v>31</v>
      </c>
      <c r="C31" s="428">
        <v>1108.8</v>
      </c>
      <c r="D31" s="428">
        <v>1049.2</v>
      </c>
      <c r="E31" s="428">
        <v>1049.2</v>
      </c>
    </row>
    <row r="32" spans="1:5" ht="18.75" x14ac:dyDescent="0.2">
      <c r="A32" s="426">
        <f t="shared" si="0"/>
        <v>25</v>
      </c>
      <c r="B32" s="427" t="s">
        <v>32</v>
      </c>
      <c r="C32" s="428">
        <v>271.5</v>
      </c>
      <c r="D32" s="428">
        <v>224.6</v>
      </c>
      <c r="E32" s="428">
        <v>224.6</v>
      </c>
    </row>
    <row r="33" spans="1:5" ht="18.75" x14ac:dyDescent="0.2">
      <c r="A33" s="426">
        <f t="shared" si="0"/>
        <v>26</v>
      </c>
      <c r="B33" s="427" t="s">
        <v>33</v>
      </c>
      <c r="C33" s="428">
        <v>566.9</v>
      </c>
      <c r="D33" s="428">
        <v>536.4</v>
      </c>
      <c r="E33" s="428">
        <v>536.4</v>
      </c>
    </row>
    <row r="34" spans="1:5" ht="18.75" x14ac:dyDescent="0.2">
      <c r="A34" s="426">
        <f t="shared" si="0"/>
        <v>27</v>
      </c>
      <c r="B34" s="427" t="s">
        <v>35</v>
      </c>
      <c r="C34" s="428">
        <v>763.7</v>
      </c>
      <c r="D34" s="428">
        <v>694.2</v>
      </c>
      <c r="E34" s="428">
        <v>694.2</v>
      </c>
    </row>
    <row r="35" spans="1:5" ht="18.75" x14ac:dyDescent="0.2">
      <c r="A35" s="426">
        <f t="shared" si="0"/>
        <v>28</v>
      </c>
      <c r="B35" s="427" t="s">
        <v>36</v>
      </c>
      <c r="C35" s="428">
        <v>364.7</v>
      </c>
      <c r="D35" s="428">
        <v>267.39999999999998</v>
      </c>
      <c r="E35" s="428">
        <v>267.39999999999998</v>
      </c>
    </row>
    <row r="36" spans="1:5" ht="18.75" x14ac:dyDescent="0.2">
      <c r="A36" s="426">
        <f t="shared" si="0"/>
        <v>29</v>
      </c>
      <c r="B36" s="427" t="s">
        <v>37</v>
      </c>
      <c r="C36" s="428">
        <v>480</v>
      </c>
      <c r="D36" s="428">
        <v>435.2</v>
      </c>
      <c r="E36" s="428">
        <v>435.2</v>
      </c>
    </row>
    <row r="37" spans="1:5" ht="18.75" x14ac:dyDescent="0.2">
      <c r="A37" s="426">
        <f t="shared" si="0"/>
        <v>30</v>
      </c>
      <c r="B37" s="427" t="s">
        <v>38</v>
      </c>
      <c r="C37" s="428">
        <v>2614.6999999999998</v>
      </c>
      <c r="D37" s="428">
        <v>2570.4</v>
      </c>
      <c r="E37" s="428">
        <v>2570.4</v>
      </c>
    </row>
    <row r="38" spans="1:5" ht="18.75" x14ac:dyDescent="0.2">
      <c r="A38" s="426">
        <f t="shared" si="0"/>
        <v>31</v>
      </c>
      <c r="B38" s="427" t="s">
        <v>39</v>
      </c>
      <c r="C38" s="428">
        <v>506.8</v>
      </c>
      <c r="D38" s="428">
        <v>477.6</v>
      </c>
      <c r="E38" s="428">
        <v>477.6</v>
      </c>
    </row>
    <row r="39" spans="1:5" ht="18.75" x14ac:dyDescent="0.2">
      <c r="A39" s="426">
        <f t="shared" si="0"/>
        <v>32</v>
      </c>
      <c r="B39" s="427" t="s">
        <v>40</v>
      </c>
      <c r="C39" s="428">
        <v>545.5</v>
      </c>
      <c r="D39" s="428">
        <v>516.20000000000005</v>
      </c>
      <c r="E39" s="428">
        <v>516.20000000000005</v>
      </c>
    </row>
    <row r="40" spans="1:5" ht="18.75" x14ac:dyDescent="0.2">
      <c r="A40" s="426">
        <f t="shared" si="0"/>
        <v>33</v>
      </c>
      <c r="B40" s="427" t="s">
        <v>41</v>
      </c>
      <c r="C40" s="428">
        <v>434.8</v>
      </c>
      <c r="D40" s="428">
        <v>411.5</v>
      </c>
      <c r="E40" s="428">
        <v>411.5</v>
      </c>
    </row>
    <row r="41" spans="1:5" ht="18.75" x14ac:dyDescent="0.2">
      <c r="A41" s="426">
        <f t="shared" si="0"/>
        <v>34</v>
      </c>
      <c r="B41" s="427" t="s">
        <v>42</v>
      </c>
      <c r="C41" s="428">
        <v>273</v>
      </c>
      <c r="D41" s="428">
        <v>258.89999999999998</v>
      </c>
      <c r="E41" s="428">
        <v>258.89999999999998</v>
      </c>
    </row>
    <row r="42" spans="1:5" ht="18.75" x14ac:dyDescent="0.2">
      <c r="A42" s="426">
        <f t="shared" si="0"/>
        <v>35</v>
      </c>
      <c r="B42" s="427" t="s">
        <v>43</v>
      </c>
      <c r="C42" s="428">
        <v>813.1</v>
      </c>
      <c r="D42" s="428">
        <v>770.1</v>
      </c>
      <c r="E42" s="428">
        <v>770.1</v>
      </c>
    </row>
    <row r="43" spans="1:5" ht="18.75" x14ac:dyDescent="0.2">
      <c r="A43" s="426">
        <f t="shared" si="0"/>
        <v>36</v>
      </c>
      <c r="B43" s="427" t="s">
        <v>44</v>
      </c>
      <c r="C43" s="428">
        <v>685.6</v>
      </c>
      <c r="D43" s="428">
        <v>648.70000000000005</v>
      </c>
      <c r="E43" s="428">
        <v>648.70000000000005</v>
      </c>
    </row>
    <row r="44" spans="1:5" ht="18.75" x14ac:dyDescent="0.2">
      <c r="A44" s="426">
        <f t="shared" si="0"/>
        <v>37</v>
      </c>
      <c r="B44" s="427" t="s">
        <v>45</v>
      </c>
      <c r="C44" s="428">
        <v>758.1</v>
      </c>
      <c r="D44" s="428">
        <v>698.4</v>
      </c>
      <c r="E44" s="428">
        <v>698.4</v>
      </c>
    </row>
    <row r="45" spans="1:5" ht="18.75" x14ac:dyDescent="0.2">
      <c r="A45" s="426">
        <f t="shared" si="0"/>
        <v>38</v>
      </c>
      <c r="B45" s="427" t="s">
        <v>46</v>
      </c>
      <c r="C45" s="428">
        <v>371.4</v>
      </c>
      <c r="D45" s="428">
        <v>317.60000000000002</v>
      </c>
      <c r="E45" s="428">
        <v>317.60000000000002</v>
      </c>
    </row>
    <row r="46" spans="1:5" ht="18.75" x14ac:dyDescent="0.2">
      <c r="A46" s="426">
        <f t="shared" si="0"/>
        <v>39</v>
      </c>
      <c r="B46" s="427" t="s">
        <v>257</v>
      </c>
      <c r="C46" s="428">
        <v>379.5</v>
      </c>
      <c r="D46" s="428">
        <v>353.4</v>
      </c>
      <c r="E46" s="428">
        <v>353.4</v>
      </c>
    </row>
    <row r="47" spans="1:5" ht="21" customHeight="1" x14ac:dyDescent="0.2">
      <c r="A47" s="426">
        <f t="shared" si="0"/>
        <v>40</v>
      </c>
      <c r="B47" s="427" t="s">
        <v>256</v>
      </c>
      <c r="C47" s="428">
        <v>53.9</v>
      </c>
      <c r="D47" s="428">
        <v>54.8</v>
      </c>
      <c r="E47" s="428">
        <v>54.8</v>
      </c>
    </row>
    <row r="48" spans="1:5" ht="18.75" x14ac:dyDescent="0.2">
      <c r="A48" s="430" t="s">
        <v>254</v>
      </c>
      <c r="B48" s="431" t="s">
        <v>49</v>
      </c>
      <c r="C48" s="432">
        <f>SUM(C8:C47)</f>
        <v>29144.500000000004</v>
      </c>
      <c r="D48" s="432">
        <f>SUM(D8:D47)</f>
        <v>27578.400000000012</v>
      </c>
      <c r="E48" s="432">
        <f>SUM(E8:E47)</f>
        <v>27578.400000000012</v>
      </c>
    </row>
  </sheetData>
  <mergeCells count="7">
    <mergeCell ref="A1:E1"/>
    <mergeCell ref="A2:E2"/>
    <mergeCell ref="A3:A6"/>
    <mergeCell ref="B3:B6"/>
    <mergeCell ref="C3:E3"/>
    <mergeCell ref="C4:C6"/>
    <mergeCell ref="D4:E5"/>
  </mergeCells>
  <printOptions horizontalCentered="1"/>
  <pageMargins left="0.25" right="0.25" top="0.75" bottom="0.75" header="0.3" footer="0.3"/>
  <pageSetup paperSize="9" scale="78" orientation="portrait" horizontalDpi="4294967295" verticalDpi="4294967295" r:id="rId1"/>
  <headerFooter>
    <oddFooter>&amp;L&amp;8&amp;Z&amp;F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O18"/>
  <sheetViews>
    <sheetView view="pageBreakPreview" topLeftCell="C1" zoomScaleNormal="100" zoomScaleSheetLayoutView="100" workbookViewId="0">
      <selection activeCell="C1" sqref="C1:G1"/>
    </sheetView>
  </sheetViews>
  <sheetFormatPr defaultColWidth="9.140625" defaultRowHeight="15" x14ac:dyDescent="0.25"/>
  <cols>
    <col min="1" max="1" width="2.85546875" style="201" customWidth="1"/>
    <col min="2" max="2" width="8.85546875" style="201" hidden="1" customWidth="1"/>
    <col min="3" max="3" width="6.42578125" style="201" customWidth="1"/>
    <col min="4" max="4" width="44" style="201" customWidth="1"/>
    <col min="5" max="5" width="17.5703125" style="201" customWidth="1"/>
    <col min="6" max="6" width="16.85546875" style="201" customWidth="1"/>
    <col min="7" max="7" width="16.28515625" style="201" customWidth="1"/>
    <col min="8" max="10" width="9.140625" style="201"/>
    <col min="11" max="11" width="12.28515625" style="201" customWidth="1"/>
    <col min="12" max="16384" width="9.140625" style="201"/>
  </cols>
  <sheetData>
    <row r="1" spans="1:15" ht="39.75" customHeight="1" x14ac:dyDescent="0.25">
      <c r="A1" s="223"/>
      <c r="B1" s="223"/>
      <c r="C1" s="628" t="s">
        <v>361</v>
      </c>
      <c r="D1" s="628"/>
      <c r="E1" s="628"/>
      <c r="F1" s="628"/>
      <c r="G1" s="628"/>
    </row>
    <row r="2" spans="1:15" ht="15" customHeight="1" x14ac:dyDescent="0.3">
      <c r="A2" s="223"/>
      <c r="B2" s="223"/>
      <c r="C2" s="222"/>
      <c r="D2" s="222"/>
      <c r="F2" s="221"/>
    </row>
    <row r="3" spans="1:15" ht="16.899999999999999" customHeight="1" x14ac:dyDescent="0.25">
      <c r="A3" s="216"/>
      <c r="B3" s="216"/>
      <c r="C3" s="626" t="s">
        <v>360</v>
      </c>
      <c r="D3" s="626"/>
      <c r="E3" s="626"/>
      <c r="F3" s="626"/>
      <c r="G3" s="626"/>
      <c r="K3" s="629"/>
      <c r="L3" s="629"/>
      <c r="M3" s="629"/>
      <c r="N3" s="630"/>
      <c r="O3" s="630"/>
    </row>
    <row r="4" spans="1:15" ht="18.600000000000001" customHeight="1" x14ac:dyDescent="0.25">
      <c r="A4" s="220"/>
      <c r="B4" s="220"/>
      <c r="C4" s="626"/>
      <c r="D4" s="626"/>
      <c r="E4" s="626"/>
      <c r="F4" s="626"/>
      <c r="G4" s="626"/>
      <c r="J4" s="218"/>
      <c r="K4" s="629"/>
      <c r="L4" s="629"/>
      <c r="M4" s="629"/>
      <c r="N4" s="630"/>
      <c r="O4" s="630"/>
    </row>
    <row r="5" spans="1:15" ht="68.25" customHeight="1" x14ac:dyDescent="0.25">
      <c r="A5" s="219"/>
      <c r="B5" s="219"/>
      <c r="C5" s="627"/>
      <c r="D5" s="627"/>
      <c r="E5" s="627"/>
      <c r="F5" s="627"/>
      <c r="G5" s="627"/>
      <c r="J5" s="218"/>
      <c r="K5" s="217"/>
      <c r="L5" s="217"/>
      <c r="M5" s="217"/>
      <c r="N5" s="202"/>
      <c r="O5" s="202"/>
    </row>
    <row r="6" spans="1:15" ht="22.5" customHeight="1" x14ac:dyDescent="0.25">
      <c r="A6" s="216"/>
      <c r="B6" s="216"/>
      <c r="C6" s="631" t="s">
        <v>265</v>
      </c>
      <c r="D6" s="631" t="s">
        <v>52</v>
      </c>
      <c r="E6" s="624" t="s">
        <v>251</v>
      </c>
      <c r="F6" s="632"/>
      <c r="G6" s="625"/>
    </row>
    <row r="7" spans="1:15" ht="27.75" customHeight="1" x14ac:dyDescent="0.25">
      <c r="A7" s="216"/>
      <c r="B7" s="216"/>
      <c r="C7" s="631"/>
      <c r="D7" s="631"/>
      <c r="E7" s="622" t="s">
        <v>229</v>
      </c>
      <c r="F7" s="624" t="s">
        <v>222</v>
      </c>
      <c r="G7" s="625"/>
    </row>
    <row r="8" spans="1:15" ht="26.25" customHeight="1" x14ac:dyDescent="0.25">
      <c r="A8" s="216"/>
      <c r="B8" s="216"/>
      <c r="C8" s="631"/>
      <c r="D8" s="631"/>
      <c r="E8" s="623"/>
      <c r="F8" s="215" t="s">
        <v>221</v>
      </c>
      <c r="G8" s="215" t="s">
        <v>228</v>
      </c>
    </row>
    <row r="9" spans="1:15" ht="99.75" hidden="1" customHeight="1" x14ac:dyDescent="0.25">
      <c r="A9" s="203"/>
      <c r="B9" s="203"/>
      <c r="C9" s="213" t="s">
        <v>264</v>
      </c>
      <c r="D9" s="214" t="s">
        <v>263</v>
      </c>
      <c r="E9" s="213" t="s">
        <v>262</v>
      </c>
      <c r="F9" s="213">
        <v>4</v>
      </c>
      <c r="G9" s="213">
        <v>5</v>
      </c>
      <c r="H9" s="202"/>
    </row>
    <row r="10" spans="1:15" ht="16.5" customHeight="1" x14ac:dyDescent="0.25">
      <c r="A10" s="203"/>
      <c r="B10" s="203"/>
      <c r="C10" s="211">
        <v>1</v>
      </c>
      <c r="D10" s="212">
        <v>2</v>
      </c>
      <c r="E10" s="212">
        <v>3</v>
      </c>
      <c r="F10" s="212">
        <v>4</v>
      </c>
      <c r="G10" s="212">
        <v>5</v>
      </c>
      <c r="H10" s="202"/>
    </row>
    <row r="11" spans="1:15" ht="23.25" customHeight="1" x14ac:dyDescent="0.25">
      <c r="A11" s="203"/>
      <c r="B11" s="203"/>
      <c r="C11" s="211">
        <v>1</v>
      </c>
      <c r="D11" s="209" t="s">
        <v>8</v>
      </c>
      <c r="E11" s="210">
        <v>80000</v>
      </c>
      <c r="F11" s="207">
        <v>0</v>
      </c>
      <c r="G11" s="207">
        <v>0</v>
      </c>
      <c r="H11" s="202"/>
    </row>
    <row r="12" spans="1:15" ht="22.5" customHeight="1" x14ac:dyDescent="0.25">
      <c r="A12" s="203"/>
      <c r="B12" s="203"/>
      <c r="C12" s="211">
        <v>2</v>
      </c>
      <c r="D12" s="209" t="s">
        <v>7</v>
      </c>
      <c r="E12" s="210">
        <v>70000</v>
      </c>
      <c r="F12" s="207">
        <v>0</v>
      </c>
      <c r="G12" s="207">
        <v>0</v>
      </c>
      <c r="H12" s="202"/>
    </row>
    <row r="13" spans="1:15" ht="21.75" customHeight="1" x14ac:dyDescent="0.25">
      <c r="A13" s="203"/>
      <c r="B13" s="203"/>
      <c r="C13" s="206">
        <v>3</v>
      </c>
      <c r="D13" s="209" t="s">
        <v>11</v>
      </c>
      <c r="E13" s="208">
        <v>70000</v>
      </c>
      <c r="F13" s="207">
        <v>0</v>
      </c>
      <c r="G13" s="207">
        <v>0</v>
      </c>
      <c r="H13" s="202"/>
    </row>
    <row r="14" spans="1:15" ht="20.25" customHeight="1" x14ac:dyDescent="0.25">
      <c r="A14" s="203"/>
      <c r="B14" s="203"/>
      <c r="C14" s="206">
        <v>4</v>
      </c>
      <c r="D14" s="209" t="s">
        <v>15</v>
      </c>
      <c r="E14" s="208">
        <v>70000</v>
      </c>
      <c r="F14" s="207">
        <v>0</v>
      </c>
      <c r="G14" s="207">
        <v>0</v>
      </c>
      <c r="H14" s="202"/>
    </row>
    <row r="15" spans="1:15" ht="21.75" customHeight="1" x14ac:dyDescent="0.25">
      <c r="A15" s="203"/>
      <c r="B15" s="203"/>
      <c r="C15" s="206">
        <v>5</v>
      </c>
      <c r="D15" s="209" t="s">
        <v>12</v>
      </c>
      <c r="E15" s="208">
        <v>50000</v>
      </c>
      <c r="F15" s="207">
        <v>0</v>
      </c>
      <c r="G15" s="207">
        <v>0</v>
      </c>
      <c r="H15" s="202"/>
    </row>
    <row r="16" spans="1:15" ht="22.5" customHeight="1" x14ac:dyDescent="0.25">
      <c r="A16" s="203"/>
      <c r="B16" s="203"/>
      <c r="C16" s="206"/>
      <c r="D16" s="205" t="s">
        <v>49</v>
      </c>
      <c r="E16" s="204">
        <f>SUM(E11:E15)</f>
        <v>340000</v>
      </c>
      <c r="F16" s="204">
        <v>0</v>
      </c>
      <c r="G16" s="204">
        <v>0</v>
      </c>
      <c r="H16" s="202"/>
    </row>
    <row r="17" spans="1:6" x14ac:dyDescent="0.25">
      <c r="A17" s="203"/>
      <c r="B17" s="203"/>
      <c r="C17" s="203"/>
      <c r="D17" s="203"/>
      <c r="E17" s="203"/>
      <c r="F17" s="203"/>
    </row>
    <row r="18" spans="1:6" x14ac:dyDescent="0.25">
      <c r="D18" s="202"/>
    </row>
  </sheetData>
  <mergeCells count="8">
    <mergeCell ref="E7:E8"/>
    <mergeCell ref="F7:G7"/>
    <mergeCell ref="C3:G5"/>
    <mergeCell ref="C1:G1"/>
    <mergeCell ref="K3:O4"/>
    <mergeCell ref="C6:C8"/>
    <mergeCell ref="D6:D8"/>
    <mergeCell ref="E6:G6"/>
  </mergeCells>
  <pageMargins left="0.70866141732283472" right="0.70866141732283472" top="0.55118110236220474" bottom="0" header="0.31496062992125984" footer="0.31496062992125984"/>
  <pageSetup paperSize="9" scale="85" firstPageNumber="2" fitToHeight="0" orientation="portrait" useFirstPageNumber="1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49"/>
  <sheetViews>
    <sheetView view="pageBreakPreview" zoomScaleNormal="100" workbookViewId="0">
      <pane xSplit="2" ySplit="7" topLeftCell="C29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2.75" x14ac:dyDescent="0.2"/>
  <cols>
    <col min="1" max="1" width="9" style="89" customWidth="1"/>
    <col min="2" max="2" width="45" style="89" customWidth="1"/>
    <col min="3" max="5" width="13.7109375" style="89" customWidth="1"/>
    <col min="6" max="16384" width="9.140625" style="89"/>
  </cols>
  <sheetData>
    <row r="1" spans="1:5" s="180" customFormat="1" ht="18" customHeight="1" x14ac:dyDescent="0.2">
      <c r="A1" s="590" t="s">
        <v>363</v>
      </c>
      <c r="B1" s="633"/>
      <c r="C1" s="633"/>
      <c r="D1" s="633"/>
      <c r="E1" s="633"/>
    </row>
    <row r="2" spans="1:5" ht="52.5" customHeight="1" x14ac:dyDescent="0.2">
      <c r="A2" s="592" t="s">
        <v>362</v>
      </c>
      <c r="B2" s="592"/>
      <c r="C2" s="592"/>
      <c r="D2" s="592"/>
      <c r="E2" s="592"/>
    </row>
    <row r="3" spans="1:5" ht="15.75" x14ac:dyDescent="0.2">
      <c r="A3" s="588" t="s">
        <v>342</v>
      </c>
      <c r="B3" s="591" t="s">
        <v>52</v>
      </c>
      <c r="C3" s="589" t="s">
        <v>224</v>
      </c>
      <c r="D3" s="589"/>
      <c r="E3" s="589"/>
    </row>
    <row r="4" spans="1:5" s="180" customFormat="1" ht="18" customHeight="1" x14ac:dyDescent="0.2">
      <c r="A4" s="588"/>
      <c r="B4" s="591"/>
      <c r="C4" s="591" t="s">
        <v>229</v>
      </c>
      <c r="D4" s="591" t="s">
        <v>222</v>
      </c>
      <c r="E4" s="591"/>
    </row>
    <row r="5" spans="1:5" s="180" customFormat="1" ht="12.75" customHeight="1" x14ac:dyDescent="0.2">
      <c r="A5" s="588"/>
      <c r="B5" s="591"/>
      <c r="C5" s="591"/>
      <c r="D5" s="591" t="s">
        <v>221</v>
      </c>
      <c r="E5" s="591" t="s">
        <v>228</v>
      </c>
    </row>
    <row r="6" spans="1:5" s="179" customFormat="1" ht="15.6" customHeight="1" x14ac:dyDescent="0.2">
      <c r="A6" s="588"/>
      <c r="B6" s="591"/>
      <c r="C6" s="591"/>
      <c r="D6" s="591"/>
      <c r="E6" s="591"/>
    </row>
    <row r="7" spans="1:5" s="176" customFormat="1" ht="15.75" customHeight="1" x14ac:dyDescent="0.2">
      <c r="A7" s="177">
        <v>1</v>
      </c>
      <c r="B7" s="178">
        <v>2</v>
      </c>
      <c r="C7" s="178">
        <v>3</v>
      </c>
      <c r="D7" s="177">
        <v>4</v>
      </c>
      <c r="E7" s="177">
        <v>5</v>
      </c>
    </row>
    <row r="8" spans="1:5" ht="15.75" x14ac:dyDescent="0.2">
      <c r="A8" s="174">
        <v>1</v>
      </c>
      <c r="B8" s="173" t="s">
        <v>261</v>
      </c>
      <c r="C8" s="172">
        <v>862.5</v>
      </c>
      <c r="D8" s="172">
        <v>862.5</v>
      </c>
      <c r="E8" s="172">
        <v>862.5</v>
      </c>
    </row>
    <row r="9" spans="1:5" ht="15.75" x14ac:dyDescent="0.2">
      <c r="A9" s="174">
        <v>2</v>
      </c>
      <c r="B9" s="173" t="s">
        <v>260</v>
      </c>
      <c r="C9" s="172">
        <v>450</v>
      </c>
      <c r="D9" s="172">
        <v>450</v>
      </c>
      <c r="E9" s="172">
        <v>450</v>
      </c>
    </row>
    <row r="10" spans="1:5" ht="15.75" x14ac:dyDescent="0.2">
      <c r="A10" s="174">
        <v>3</v>
      </c>
      <c r="B10" s="173" t="s">
        <v>258</v>
      </c>
      <c r="C10" s="172">
        <v>466.5</v>
      </c>
      <c r="D10" s="172">
        <v>466.5</v>
      </c>
      <c r="E10" s="172">
        <v>466.5</v>
      </c>
    </row>
    <row r="11" spans="1:5" ht="15.75" x14ac:dyDescent="0.2">
      <c r="A11" s="174">
        <v>4</v>
      </c>
      <c r="B11" s="173" t="s">
        <v>11</v>
      </c>
      <c r="C11" s="172">
        <v>816.3</v>
      </c>
      <c r="D11" s="172">
        <v>816.3</v>
      </c>
      <c r="E11" s="172">
        <v>816.3</v>
      </c>
    </row>
    <row r="12" spans="1:5" ht="15.75" x14ac:dyDescent="0.2">
      <c r="A12" s="174">
        <v>5</v>
      </c>
      <c r="B12" s="173" t="s">
        <v>341</v>
      </c>
      <c r="C12" s="172">
        <v>962.4</v>
      </c>
      <c r="D12" s="172">
        <v>962.4</v>
      </c>
      <c r="E12" s="172">
        <v>962.4</v>
      </c>
    </row>
    <row r="13" spans="1:5" ht="15.75" x14ac:dyDescent="0.2">
      <c r="A13" s="174">
        <v>6</v>
      </c>
      <c r="B13" s="173" t="s">
        <v>13</v>
      </c>
      <c r="C13" s="172">
        <v>955.8</v>
      </c>
      <c r="D13" s="172">
        <v>955.8</v>
      </c>
      <c r="E13" s="172">
        <v>955.8</v>
      </c>
    </row>
    <row r="14" spans="1:5" ht="15.75" x14ac:dyDescent="0.2">
      <c r="A14" s="174">
        <v>7</v>
      </c>
      <c r="B14" s="175" t="s">
        <v>14</v>
      </c>
      <c r="C14" s="172">
        <v>995.4</v>
      </c>
      <c r="D14" s="172">
        <v>995.4</v>
      </c>
      <c r="E14" s="172">
        <v>995.4</v>
      </c>
    </row>
    <row r="15" spans="1:5" ht="15.75" x14ac:dyDescent="0.2">
      <c r="A15" s="174">
        <v>8</v>
      </c>
      <c r="B15" s="175" t="s">
        <v>15</v>
      </c>
      <c r="C15" s="172">
        <v>896.4</v>
      </c>
      <c r="D15" s="172">
        <v>896.4</v>
      </c>
      <c r="E15" s="172">
        <v>896.4</v>
      </c>
    </row>
    <row r="16" spans="1:5" ht="15.75" x14ac:dyDescent="0.2">
      <c r="A16" s="174">
        <v>9</v>
      </c>
      <c r="B16" s="173" t="s">
        <v>340</v>
      </c>
      <c r="C16" s="172">
        <v>1017.8</v>
      </c>
      <c r="D16" s="172">
        <v>1017.8</v>
      </c>
      <c r="E16" s="172">
        <v>1017.8</v>
      </c>
    </row>
    <row r="17" spans="1:5" ht="15.75" x14ac:dyDescent="0.2">
      <c r="A17" s="174">
        <v>10</v>
      </c>
      <c r="B17" s="173" t="s">
        <v>17</v>
      </c>
      <c r="C17" s="172">
        <v>998.1</v>
      </c>
      <c r="D17" s="172">
        <v>998.1</v>
      </c>
      <c r="E17" s="172">
        <v>998.1</v>
      </c>
    </row>
    <row r="18" spans="1:5" ht="15.75" x14ac:dyDescent="0.2">
      <c r="A18" s="174">
        <v>11</v>
      </c>
      <c r="B18" s="173" t="s">
        <v>18</v>
      </c>
      <c r="C18" s="172">
        <v>1144.9000000000001</v>
      </c>
      <c r="D18" s="172">
        <v>1144.9000000000001</v>
      </c>
      <c r="E18" s="172">
        <v>1144.9000000000001</v>
      </c>
    </row>
    <row r="19" spans="1:5" ht="15.75" x14ac:dyDescent="0.2">
      <c r="A19" s="174">
        <v>12</v>
      </c>
      <c r="B19" s="173" t="s">
        <v>19</v>
      </c>
      <c r="C19" s="172">
        <v>1037.5999999999999</v>
      </c>
      <c r="D19" s="172">
        <v>1037.5999999999999</v>
      </c>
      <c r="E19" s="172">
        <v>1037.5999999999999</v>
      </c>
    </row>
    <row r="20" spans="1:5" ht="15.75" x14ac:dyDescent="0.2">
      <c r="A20" s="174">
        <v>13</v>
      </c>
      <c r="B20" s="173" t="s">
        <v>20</v>
      </c>
      <c r="C20" s="172">
        <v>1380.9</v>
      </c>
      <c r="D20" s="172">
        <v>1380.9</v>
      </c>
      <c r="E20" s="172">
        <v>1380.9</v>
      </c>
    </row>
    <row r="21" spans="1:5" ht="15.75" x14ac:dyDescent="0.2">
      <c r="A21" s="174">
        <v>14</v>
      </c>
      <c r="B21" s="173" t="s">
        <v>21</v>
      </c>
      <c r="C21" s="172">
        <v>949.2</v>
      </c>
      <c r="D21" s="172">
        <v>949.2</v>
      </c>
      <c r="E21" s="172">
        <v>949.2</v>
      </c>
    </row>
    <row r="22" spans="1:5" ht="15.75" x14ac:dyDescent="0.2">
      <c r="A22" s="174">
        <v>15</v>
      </c>
      <c r="B22" s="173" t="s">
        <v>22</v>
      </c>
      <c r="C22" s="172">
        <v>1380.9</v>
      </c>
      <c r="D22" s="172">
        <v>1380.9</v>
      </c>
      <c r="E22" s="172">
        <v>1380.9</v>
      </c>
    </row>
    <row r="23" spans="1:5" ht="15.75" x14ac:dyDescent="0.2">
      <c r="A23" s="174">
        <v>16</v>
      </c>
      <c r="B23" s="173" t="s">
        <v>23</v>
      </c>
      <c r="C23" s="172">
        <v>1004.6</v>
      </c>
      <c r="D23" s="172">
        <v>1004.6</v>
      </c>
      <c r="E23" s="172">
        <v>1004.6</v>
      </c>
    </row>
    <row r="24" spans="1:5" ht="15.75" x14ac:dyDescent="0.2">
      <c r="A24" s="174">
        <v>17</v>
      </c>
      <c r="B24" s="173" t="s">
        <v>24</v>
      </c>
      <c r="C24" s="172">
        <v>1288.5</v>
      </c>
      <c r="D24" s="172">
        <v>1288.5</v>
      </c>
      <c r="E24" s="172">
        <v>1288.5</v>
      </c>
    </row>
    <row r="25" spans="1:5" ht="15.75" x14ac:dyDescent="0.2">
      <c r="A25" s="174">
        <v>18</v>
      </c>
      <c r="B25" s="173" t="s">
        <v>25</v>
      </c>
      <c r="C25" s="172">
        <v>1078.9000000000001</v>
      </c>
      <c r="D25" s="172">
        <v>1078.9000000000001</v>
      </c>
      <c r="E25" s="172">
        <v>1078.9000000000001</v>
      </c>
    </row>
    <row r="26" spans="1:5" ht="15.75" x14ac:dyDescent="0.2">
      <c r="A26" s="174">
        <v>19</v>
      </c>
      <c r="B26" s="173" t="s">
        <v>26</v>
      </c>
      <c r="C26" s="172">
        <v>1328.1</v>
      </c>
      <c r="D26" s="172">
        <v>1328.1</v>
      </c>
      <c r="E26" s="172">
        <v>1328.1</v>
      </c>
    </row>
    <row r="27" spans="1:5" ht="15.75" x14ac:dyDescent="0.2">
      <c r="A27" s="174">
        <v>20</v>
      </c>
      <c r="B27" s="173" t="s">
        <v>27</v>
      </c>
      <c r="C27" s="172">
        <v>998.1</v>
      </c>
      <c r="D27" s="172">
        <v>998.1</v>
      </c>
      <c r="E27" s="172">
        <v>998.1</v>
      </c>
    </row>
    <row r="28" spans="1:5" ht="15.75" x14ac:dyDescent="0.2">
      <c r="A28" s="174">
        <v>21</v>
      </c>
      <c r="B28" s="173" t="s">
        <v>28</v>
      </c>
      <c r="C28" s="172">
        <v>1011.2</v>
      </c>
      <c r="D28" s="172">
        <v>1011.2</v>
      </c>
      <c r="E28" s="172">
        <v>1011.2</v>
      </c>
    </row>
    <row r="29" spans="1:5" ht="15.75" x14ac:dyDescent="0.2">
      <c r="A29" s="174">
        <v>22</v>
      </c>
      <c r="B29" s="173" t="s">
        <v>29</v>
      </c>
      <c r="C29" s="172">
        <v>903</v>
      </c>
      <c r="D29" s="172">
        <v>903</v>
      </c>
      <c r="E29" s="172">
        <v>903</v>
      </c>
    </row>
    <row r="30" spans="1:5" ht="15.75" x14ac:dyDescent="0.2">
      <c r="A30" s="174">
        <v>23</v>
      </c>
      <c r="B30" s="173" t="s">
        <v>30</v>
      </c>
      <c r="C30" s="172">
        <v>1321.5</v>
      </c>
      <c r="D30" s="172">
        <v>1321.5</v>
      </c>
      <c r="E30" s="172">
        <v>1321.5</v>
      </c>
    </row>
    <row r="31" spans="1:5" ht="15.75" x14ac:dyDescent="0.2">
      <c r="A31" s="174">
        <v>24</v>
      </c>
      <c r="B31" s="173" t="s">
        <v>31</v>
      </c>
      <c r="C31" s="172">
        <v>903</v>
      </c>
      <c r="D31" s="172">
        <v>903</v>
      </c>
      <c r="E31" s="172">
        <v>903</v>
      </c>
    </row>
    <row r="32" spans="1:5" ht="15.75" x14ac:dyDescent="0.2">
      <c r="A32" s="174">
        <v>25</v>
      </c>
      <c r="B32" s="173" t="s">
        <v>32</v>
      </c>
      <c r="C32" s="172">
        <v>1380.9</v>
      </c>
      <c r="D32" s="172">
        <v>1380.9</v>
      </c>
      <c r="E32" s="172">
        <v>1380.9</v>
      </c>
    </row>
    <row r="33" spans="1:5" ht="15.75" x14ac:dyDescent="0.2">
      <c r="A33" s="174">
        <v>26</v>
      </c>
      <c r="B33" s="173" t="s">
        <v>33</v>
      </c>
      <c r="C33" s="172">
        <v>1072.3</v>
      </c>
      <c r="D33" s="172">
        <v>1072.3</v>
      </c>
      <c r="E33" s="172">
        <v>1072.3</v>
      </c>
    </row>
    <row r="34" spans="1:5" ht="15.75" x14ac:dyDescent="0.2">
      <c r="A34" s="174">
        <v>27</v>
      </c>
      <c r="B34" s="173" t="s">
        <v>34</v>
      </c>
      <c r="C34" s="172">
        <v>849.3</v>
      </c>
      <c r="D34" s="172">
        <v>849.3</v>
      </c>
      <c r="E34" s="172">
        <v>849.3</v>
      </c>
    </row>
    <row r="35" spans="1:5" ht="15.75" x14ac:dyDescent="0.2">
      <c r="A35" s="174">
        <v>28</v>
      </c>
      <c r="B35" s="173" t="s">
        <v>35</v>
      </c>
      <c r="C35" s="172">
        <v>1002</v>
      </c>
      <c r="D35" s="172">
        <v>1002</v>
      </c>
      <c r="E35" s="172">
        <v>1002</v>
      </c>
    </row>
    <row r="36" spans="1:5" ht="15.75" x14ac:dyDescent="0.2">
      <c r="A36" s="174">
        <v>29</v>
      </c>
      <c r="B36" s="173" t="s">
        <v>36</v>
      </c>
      <c r="C36" s="172">
        <v>1136.7</v>
      </c>
      <c r="D36" s="172">
        <v>1136.7</v>
      </c>
      <c r="E36" s="172">
        <v>1136.7</v>
      </c>
    </row>
    <row r="37" spans="1:5" ht="15.75" x14ac:dyDescent="0.2">
      <c r="A37" s="174">
        <v>30</v>
      </c>
      <c r="B37" s="173" t="s">
        <v>37</v>
      </c>
      <c r="C37" s="172">
        <v>991.5</v>
      </c>
      <c r="D37" s="172">
        <v>991.5</v>
      </c>
      <c r="E37" s="172">
        <v>991.5</v>
      </c>
    </row>
    <row r="38" spans="1:5" ht="15.75" x14ac:dyDescent="0.2">
      <c r="A38" s="174">
        <v>31</v>
      </c>
      <c r="B38" s="173" t="s">
        <v>38</v>
      </c>
      <c r="C38" s="172">
        <v>803.1</v>
      </c>
      <c r="D38" s="172">
        <v>803.1</v>
      </c>
      <c r="E38" s="172">
        <v>803.1</v>
      </c>
    </row>
    <row r="39" spans="1:5" ht="15.75" x14ac:dyDescent="0.2">
      <c r="A39" s="174">
        <v>32</v>
      </c>
      <c r="B39" s="173" t="s">
        <v>39</v>
      </c>
      <c r="C39" s="172">
        <v>1118.5</v>
      </c>
      <c r="D39" s="172">
        <v>1118.5</v>
      </c>
      <c r="E39" s="172">
        <v>1118.5</v>
      </c>
    </row>
    <row r="40" spans="1:5" ht="15.75" x14ac:dyDescent="0.2">
      <c r="A40" s="174">
        <v>33</v>
      </c>
      <c r="B40" s="173" t="s">
        <v>40</v>
      </c>
      <c r="C40" s="172">
        <v>1111.9000000000001</v>
      </c>
      <c r="D40" s="172">
        <v>1111.9000000000001</v>
      </c>
      <c r="E40" s="172">
        <v>1111.9000000000001</v>
      </c>
    </row>
    <row r="41" spans="1:5" ht="15.75" x14ac:dyDescent="0.2">
      <c r="A41" s="174">
        <v>34</v>
      </c>
      <c r="B41" s="173" t="s">
        <v>41</v>
      </c>
      <c r="C41" s="172">
        <v>532.70000000000005</v>
      </c>
      <c r="D41" s="172">
        <v>532.70000000000005</v>
      </c>
      <c r="E41" s="172">
        <v>532.70000000000005</v>
      </c>
    </row>
    <row r="42" spans="1:5" ht="15.75" x14ac:dyDescent="0.2">
      <c r="A42" s="174">
        <v>35</v>
      </c>
      <c r="B42" s="173" t="s">
        <v>42</v>
      </c>
      <c r="C42" s="172">
        <v>1130.0999999999999</v>
      </c>
      <c r="D42" s="172">
        <v>1130.0999999999999</v>
      </c>
      <c r="E42" s="172">
        <v>1130.0999999999999</v>
      </c>
    </row>
    <row r="43" spans="1:5" ht="15.75" x14ac:dyDescent="0.2">
      <c r="A43" s="174">
        <v>36</v>
      </c>
      <c r="B43" s="173" t="s">
        <v>43</v>
      </c>
      <c r="C43" s="172">
        <v>975.6</v>
      </c>
      <c r="D43" s="172">
        <v>975.6</v>
      </c>
      <c r="E43" s="172">
        <v>975.6</v>
      </c>
    </row>
    <row r="44" spans="1:5" ht="15.75" x14ac:dyDescent="0.2">
      <c r="A44" s="174">
        <v>37</v>
      </c>
      <c r="B44" s="173" t="s">
        <v>44</v>
      </c>
      <c r="C44" s="172">
        <v>536.70000000000005</v>
      </c>
      <c r="D44" s="172">
        <v>536.70000000000005</v>
      </c>
      <c r="E44" s="172">
        <v>536.70000000000005</v>
      </c>
    </row>
    <row r="45" spans="1:5" ht="15.75" x14ac:dyDescent="0.2">
      <c r="A45" s="174">
        <v>38</v>
      </c>
      <c r="B45" s="173" t="s">
        <v>45</v>
      </c>
      <c r="C45" s="172">
        <v>1045.9000000000001</v>
      </c>
      <c r="D45" s="172">
        <v>1045.9000000000001</v>
      </c>
      <c r="E45" s="172">
        <v>1045.9000000000001</v>
      </c>
    </row>
    <row r="46" spans="1:5" ht="15.75" x14ac:dyDescent="0.2">
      <c r="A46" s="174">
        <v>39</v>
      </c>
      <c r="B46" s="173" t="s">
        <v>46</v>
      </c>
      <c r="C46" s="172">
        <v>1143.3</v>
      </c>
      <c r="D46" s="172">
        <v>1143.3</v>
      </c>
      <c r="E46" s="172">
        <v>1143.3</v>
      </c>
    </row>
    <row r="47" spans="1:5" ht="15.75" x14ac:dyDescent="0.2">
      <c r="A47" s="174">
        <v>40</v>
      </c>
      <c r="B47" s="173" t="s">
        <v>257</v>
      </c>
      <c r="C47" s="172">
        <v>1017.9</v>
      </c>
      <c r="D47" s="172">
        <v>1017.9</v>
      </c>
      <c r="E47" s="172">
        <v>1017.9</v>
      </c>
    </row>
    <row r="48" spans="1:5" ht="17.25" customHeight="1" x14ac:dyDescent="0.2">
      <c r="A48" s="93"/>
      <c r="B48" s="171" t="s">
        <v>49</v>
      </c>
      <c r="C48" s="170">
        <f>SUM(C8:C47)</f>
        <v>39999.999999999993</v>
      </c>
      <c r="D48" s="170">
        <f>SUM(D8:D47)</f>
        <v>39999.999999999993</v>
      </c>
      <c r="E48" s="170">
        <f>SUM(E8:E47)</f>
        <v>39999.999999999993</v>
      </c>
    </row>
    <row r="49" spans="1:3" ht="15" x14ac:dyDescent="0.2">
      <c r="A49" s="90"/>
      <c r="B49" s="90"/>
      <c r="C49" s="90"/>
    </row>
  </sheetData>
  <mergeCells count="9">
    <mergeCell ref="A3:A6"/>
    <mergeCell ref="C3:E3"/>
    <mergeCell ref="A1:E1"/>
    <mergeCell ref="C4:C6"/>
    <mergeCell ref="D4:E4"/>
    <mergeCell ref="D5:D6"/>
    <mergeCell ref="E5:E6"/>
    <mergeCell ref="A2:E2"/>
    <mergeCell ref="B3:B6"/>
  </mergeCells>
  <printOptions horizontalCentered="1"/>
  <pageMargins left="1.1811023622047245" right="0.59055118110236227" top="0.78740157480314965" bottom="0.78740157480314965" header="0.31496062992125984" footer="0.11811023622047245"/>
  <pageSetup paperSize="9" scale="88" orientation="portrait" r:id="rId1"/>
  <headerFooter>
    <oddFooter>&amp;L&amp;8&amp;Z&amp;F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11"/>
  <sheetViews>
    <sheetView view="pageBreakPreview" zoomScaleNormal="100" zoomScaleSheetLayoutView="100" workbookViewId="0">
      <selection activeCell="C13" sqref="C13:E13"/>
    </sheetView>
  </sheetViews>
  <sheetFormatPr defaultColWidth="9.140625" defaultRowHeight="18.75" x14ac:dyDescent="0.2"/>
  <cols>
    <col min="1" max="1" width="9.140625" style="224"/>
    <col min="2" max="2" width="38.42578125" style="224" customWidth="1"/>
    <col min="3" max="4" width="22" style="225" customWidth="1"/>
    <col min="5" max="5" width="23.85546875" style="225" customWidth="1"/>
    <col min="6" max="9" width="9.140625" style="224"/>
    <col min="10" max="10" width="113.140625" style="224" customWidth="1"/>
    <col min="11" max="16384" width="9.140625" style="224"/>
  </cols>
  <sheetData>
    <row r="1" spans="1:5" x14ac:dyDescent="0.2">
      <c r="A1" s="238"/>
      <c r="B1" s="637" t="s">
        <v>365</v>
      </c>
      <c r="C1" s="637"/>
      <c r="D1" s="637"/>
      <c r="E1" s="637"/>
    </row>
    <row r="2" spans="1:5" ht="60" customHeight="1" x14ac:dyDescent="0.2">
      <c r="A2" s="489" t="s">
        <v>364</v>
      </c>
      <c r="B2" s="489"/>
      <c r="C2" s="489"/>
      <c r="D2" s="489"/>
      <c r="E2" s="489"/>
    </row>
    <row r="3" spans="1:5" x14ac:dyDescent="0.2">
      <c r="A3" s="238"/>
      <c r="B3" s="237"/>
      <c r="C3" s="236"/>
      <c r="D3" s="236"/>
      <c r="E3" s="235" t="s">
        <v>250</v>
      </c>
    </row>
    <row r="4" spans="1:5" x14ac:dyDescent="0.2">
      <c r="A4" s="638" t="s">
        <v>245</v>
      </c>
      <c r="B4" s="495" t="s">
        <v>52</v>
      </c>
      <c r="C4" s="639" t="s">
        <v>251</v>
      </c>
      <c r="D4" s="640"/>
      <c r="E4" s="640"/>
    </row>
    <row r="5" spans="1:5" x14ac:dyDescent="0.2">
      <c r="A5" s="638"/>
      <c r="B5" s="495"/>
      <c r="C5" s="641" t="s">
        <v>229</v>
      </c>
      <c r="D5" s="643" t="s">
        <v>222</v>
      </c>
      <c r="E5" s="639"/>
    </row>
    <row r="6" spans="1:5" x14ac:dyDescent="0.2">
      <c r="A6" s="638"/>
      <c r="B6" s="495"/>
      <c r="C6" s="642"/>
      <c r="D6" s="71" t="s">
        <v>221</v>
      </c>
      <c r="E6" s="71" t="s">
        <v>228</v>
      </c>
    </row>
    <row r="7" spans="1:5" x14ac:dyDescent="0.2">
      <c r="A7" s="234">
        <v>1</v>
      </c>
      <c r="B7" s="233">
        <v>2</v>
      </c>
      <c r="C7" s="232">
        <v>3</v>
      </c>
      <c r="D7" s="73">
        <v>4</v>
      </c>
      <c r="E7" s="73">
        <v>5</v>
      </c>
    </row>
    <row r="8" spans="1:5" x14ac:dyDescent="0.2">
      <c r="A8" s="231">
        <v>1</v>
      </c>
      <c r="B8" s="230" t="s">
        <v>10</v>
      </c>
      <c r="C8" s="229">
        <v>94456.1</v>
      </c>
      <c r="D8" s="229">
        <v>94456.1</v>
      </c>
      <c r="E8" s="229">
        <v>94456.1</v>
      </c>
    </row>
    <row r="9" spans="1:5" x14ac:dyDescent="0.2">
      <c r="A9" s="228" t="s">
        <v>254</v>
      </c>
      <c r="B9" s="227" t="s">
        <v>49</v>
      </c>
      <c r="C9" s="226">
        <f>C8</f>
        <v>94456.1</v>
      </c>
      <c r="D9" s="226">
        <f>D8</f>
        <v>94456.1</v>
      </c>
      <c r="E9" s="226">
        <f>E8</f>
        <v>94456.1</v>
      </c>
    </row>
    <row r="10" spans="1:5" x14ac:dyDescent="0.2">
      <c r="A10" s="634"/>
      <c r="B10" s="634"/>
      <c r="C10" s="634"/>
      <c r="D10" s="634"/>
      <c r="E10" s="634"/>
    </row>
    <row r="11" spans="1:5" ht="78.75" customHeight="1" x14ac:dyDescent="0.2">
      <c r="A11" s="635"/>
      <c r="B11" s="636"/>
      <c r="C11" s="636"/>
      <c r="D11" s="636"/>
      <c r="E11" s="636"/>
    </row>
  </sheetData>
  <mergeCells count="9">
    <mergeCell ref="A10:E10"/>
    <mergeCell ref="A11:E11"/>
    <mergeCell ref="B1:E1"/>
    <mergeCell ref="A2:E2"/>
    <mergeCell ref="A4:A6"/>
    <mergeCell ref="B4:B6"/>
    <mergeCell ref="C4:E4"/>
    <mergeCell ref="C5:C6"/>
    <mergeCell ref="D5:E5"/>
  </mergeCells>
  <printOptions horizontalCentered="1"/>
  <pageMargins left="0.59055118110236227" right="0.39370078740157483" top="0.39370078740157483" bottom="0.39370078740157483" header="0.19685039370078741" footer="0"/>
  <pageSetup paperSize="9" scale="82" orientation="portrait" r:id="rId1"/>
  <headerFooter alignWithMargins="0">
    <oddHeader>&amp;C&amp;"Times New Roman,обычный"&amp;9&amp;P</oddHeader>
    <oddFooter>&amp;L&amp;"Times New Roman,обычный"&amp;9&amp;Z&amp;F</oddFooter>
    <firstFooter>&amp;L&amp;Z&amp;F</first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54"/>
  <sheetViews>
    <sheetView view="pageBreakPreview" zoomScale="90" zoomScaleNormal="100" zoomScaleSheetLayoutView="90" workbookViewId="0">
      <pane xSplit="2" ySplit="10" topLeftCell="C35" activePane="bottomRight" state="frozen"/>
      <selection pane="topRight" activeCell="C1" sqref="C1"/>
      <selection pane="bottomLeft" activeCell="A11" sqref="A11"/>
      <selection pane="bottomRight" activeCell="C50" sqref="C50:E50"/>
    </sheetView>
  </sheetViews>
  <sheetFormatPr defaultColWidth="9.140625" defaultRowHeight="15" x14ac:dyDescent="0.25"/>
  <cols>
    <col min="1" max="1" width="9.140625" style="239"/>
    <col min="2" max="2" width="51.42578125" style="239" bestFit="1" customWidth="1"/>
    <col min="3" max="5" width="19.140625" style="239" customWidth="1"/>
    <col min="6" max="16384" width="9.140625" style="239"/>
  </cols>
  <sheetData>
    <row r="1" spans="1:5" x14ac:dyDescent="0.25">
      <c r="A1" s="644" t="s">
        <v>367</v>
      </c>
      <c r="B1" s="645"/>
      <c r="C1" s="645"/>
      <c r="D1" s="645"/>
      <c r="E1" s="645"/>
    </row>
    <row r="2" spans="1:5" x14ac:dyDescent="0.25">
      <c r="A2" s="645"/>
      <c r="B2" s="645"/>
      <c r="C2" s="645"/>
      <c r="D2" s="645"/>
      <c r="E2" s="645"/>
    </row>
    <row r="3" spans="1:5" ht="3.75" customHeight="1" x14ac:dyDescent="0.25">
      <c r="A3" s="645"/>
      <c r="B3" s="645"/>
      <c r="C3" s="645"/>
      <c r="D3" s="645"/>
      <c r="E3" s="645"/>
    </row>
    <row r="4" spans="1:5" ht="39.75" hidden="1" customHeight="1" x14ac:dyDescent="0.25">
      <c r="A4" s="645"/>
      <c r="B4" s="645"/>
      <c r="C4" s="645"/>
      <c r="D4" s="645"/>
      <c r="E4" s="645"/>
    </row>
    <row r="5" spans="1:5" ht="18.75" x14ac:dyDescent="0.25">
      <c r="A5" s="646"/>
      <c r="B5" s="646"/>
      <c r="C5" s="646"/>
      <c r="D5" s="646"/>
      <c r="E5" s="646"/>
    </row>
    <row r="6" spans="1:5" ht="102" customHeight="1" x14ac:dyDescent="0.25">
      <c r="A6" s="512" t="s">
        <v>366</v>
      </c>
      <c r="B6" s="512"/>
      <c r="C6" s="512"/>
      <c r="D6" s="512"/>
      <c r="E6" s="512"/>
    </row>
    <row r="7" spans="1:5" ht="18.75" x14ac:dyDescent="0.25">
      <c r="A7" s="647" t="s">
        <v>3</v>
      </c>
      <c r="B7" s="647" t="s">
        <v>52</v>
      </c>
      <c r="C7" s="513" t="s">
        <v>251</v>
      </c>
      <c r="D7" s="513"/>
      <c r="E7" s="513"/>
    </row>
    <row r="8" spans="1:5" ht="18.75" x14ac:dyDescent="0.25">
      <c r="A8" s="647"/>
      <c r="B8" s="647"/>
      <c r="C8" s="514" t="s">
        <v>229</v>
      </c>
      <c r="D8" s="513" t="s">
        <v>222</v>
      </c>
      <c r="E8" s="513"/>
    </row>
    <row r="9" spans="1:5" ht="18.75" x14ac:dyDescent="0.25">
      <c r="A9" s="647"/>
      <c r="B9" s="647"/>
      <c r="C9" s="515"/>
      <c r="D9" s="252" t="s">
        <v>221</v>
      </c>
      <c r="E9" s="252" t="s">
        <v>228</v>
      </c>
    </row>
    <row r="10" spans="1:5" ht="18.75" x14ac:dyDescent="0.3">
      <c r="A10" s="251">
        <v>1</v>
      </c>
      <c r="B10" s="251">
        <v>2</v>
      </c>
      <c r="C10" s="86">
        <v>3</v>
      </c>
      <c r="D10" s="250">
        <v>4</v>
      </c>
      <c r="E10" s="250">
        <v>5</v>
      </c>
    </row>
    <row r="11" spans="1:5" ht="18" customHeight="1" x14ac:dyDescent="0.3">
      <c r="A11" s="248">
        <v>1</v>
      </c>
      <c r="B11" s="247" t="s">
        <v>11</v>
      </c>
      <c r="C11" s="246">
        <f>'[1] подвоз уч-ся'!I7</f>
        <v>2611.6</v>
      </c>
      <c r="D11" s="246">
        <f t="shared" ref="D11:D46" si="0">C11</f>
        <v>2611.6</v>
      </c>
      <c r="E11" s="246">
        <f t="shared" ref="E11:E46" si="1">C11</f>
        <v>2611.6</v>
      </c>
    </row>
    <row r="12" spans="1:5" ht="18" customHeight="1" x14ac:dyDescent="0.3">
      <c r="A12" s="248">
        <v>2</v>
      </c>
      <c r="B12" s="249" t="s">
        <v>12</v>
      </c>
      <c r="C12" s="246">
        <f>'[1] подвоз уч-ся'!I8</f>
        <v>1808.7</v>
      </c>
      <c r="D12" s="246">
        <f t="shared" si="0"/>
        <v>1808.7</v>
      </c>
      <c r="E12" s="246">
        <f t="shared" si="1"/>
        <v>1808.7</v>
      </c>
    </row>
    <row r="13" spans="1:5" ht="18" customHeight="1" x14ac:dyDescent="0.3">
      <c r="A13" s="248">
        <v>3</v>
      </c>
      <c r="B13" s="249" t="s">
        <v>13</v>
      </c>
      <c r="C13" s="246">
        <f>'[1] подвоз уч-ся'!I9</f>
        <v>1058.2</v>
      </c>
      <c r="D13" s="246">
        <f t="shared" si="0"/>
        <v>1058.2</v>
      </c>
      <c r="E13" s="246">
        <f t="shared" si="1"/>
        <v>1058.2</v>
      </c>
    </row>
    <row r="14" spans="1:5" ht="18" customHeight="1" x14ac:dyDescent="0.3">
      <c r="A14" s="248">
        <v>4</v>
      </c>
      <c r="B14" s="247" t="s">
        <v>14</v>
      </c>
      <c r="C14" s="246">
        <f>'[1] подвоз уч-ся'!I10</f>
        <v>5691.9</v>
      </c>
      <c r="D14" s="246">
        <f t="shared" si="0"/>
        <v>5691.9</v>
      </c>
      <c r="E14" s="246">
        <f t="shared" si="1"/>
        <v>5691.9</v>
      </c>
    </row>
    <row r="15" spans="1:5" ht="18" customHeight="1" x14ac:dyDescent="0.3">
      <c r="A15" s="248">
        <v>5</v>
      </c>
      <c r="B15" s="247" t="s">
        <v>15</v>
      </c>
      <c r="C15" s="246">
        <f>'[1] подвоз уч-ся'!I11</f>
        <v>5360.4</v>
      </c>
      <c r="D15" s="246">
        <f t="shared" si="0"/>
        <v>5360.4</v>
      </c>
      <c r="E15" s="246">
        <f t="shared" si="1"/>
        <v>5360.4</v>
      </c>
    </row>
    <row r="16" spans="1:5" ht="18" customHeight="1" x14ac:dyDescent="0.3">
      <c r="A16" s="248">
        <v>6</v>
      </c>
      <c r="B16" s="247" t="s">
        <v>16</v>
      </c>
      <c r="C16" s="246">
        <f>'[1] подвоз уч-ся'!I12</f>
        <v>817.9</v>
      </c>
      <c r="D16" s="246">
        <f t="shared" si="0"/>
        <v>817.9</v>
      </c>
      <c r="E16" s="246">
        <f t="shared" si="1"/>
        <v>817.9</v>
      </c>
    </row>
    <row r="17" spans="1:5" ht="18" customHeight="1" x14ac:dyDescent="0.3">
      <c r="A17" s="248">
        <v>7</v>
      </c>
      <c r="B17" s="247" t="s">
        <v>17</v>
      </c>
      <c r="C17" s="246">
        <f>'[1] подвоз уч-ся'!I13</f>
        <v>1332.7</v>
      </c>
      <c r="D17" s="246">
        <f t="shared" si="0"/>
        <v>1332.7</v>
      </c>
      <c r="E17" s="246">
        <f t="shared" si="1"/>
        <v>1332.7</v>
      </c>
    </row>
    <row r="18" spans="1:5" ht="18" customHeight="1" x14ac:dyDescent="0.3">
      <c r="A18" s="248">
        <v>8</v>
      </c>
      <c r="B18" s="247" t="s">
        <v>18</v>
      </c>
      <c r="C18" s="246">
        <f>'[1] подвоз уч-ся'!I14</f>
        <v>1565</v>
      </c>
      <c r="D18" s="246">
        <f t="shared" si="0"/>
        <v>1565</v>
      </c>
      <c r="E18" s="246">
        <f t="shared" si="1"/>
        <v>1565</v>
      </c>
    </row>
    <row r="19" spans="1:5" ht="18" customHeight="1" x14ac:dyDescent="0.3">
      <c r="A19" s="248">
        <v>9</v>
      </c>
      <c r="B19" s="247" t="s">
        <v>19</v>
      </c>
      <c r="C19" s="246">
        <f>'[1] подвоз уч-ся'!I15</f>
        <v>1547.4</v>
      </c>
      <c r="D19" s="246">
        <f t="shared" si="0"/>
        <v>1547.4</v>
      </c>
      <c r="E19" s="246">
        <f t="shared" si="1"/>
        <v>1547.4</v>
      </c>
    </row>
    <row r="20" spans="1:5" ht="18" customHeight="1" x14ac:dyDescent="0.3">
      <c r="A20" s="248">
        <v>10</v>
      </c>
      <c r="B20" s="247" t="s">
        <v>20</v>
      </c>
      <c r="C20" s="246">
        <f>'[1] подвоз уч-ся'!I16</f>
        <v>1054.5</v>
      </c>
      <c r="D20" s="246">
        <f t="shared" si="0"/>
        <v>1054.5</v>
      </c>
      <c r="E20" s="246">
        <f t="shared" si="1"/>
        <v>1054.5</v>
      </c>
    </row>
    <row r="21" spans="1:5" ht="18" customHeight="1" x14ac:dyDescent="0.3">
      <c r="A21" s="248">
        <v>11</v>
      </c>
      <c r="B21" s="247" t="s">
        <v>21</v>
      </c>
      <c r="C21" s="246">
        <f>'[1] подвоз уч-ся'!I17</f>
        <v>1431.4</v>
      </c>
      <c r="D21" s="246">
        <f t="shared" si="0"/>
        <v>1431.4</v>
      </c>
      <c r="E21" s="246">
        <f t="shared" si="1"/>
        <v>1431.4</v>
      </c>
    </row>
    <row r="22" spans="1:5" ht="18" customHeight="1" x14ac:dyDescent="0.3">
      <c r="A22" s="248">
        <v>12</v>
      </c>
      <c r="B22" s="247" t="s">
        <v>22</v>
      </c>
      <c r="C22" s="246">
        <f>'[1] подвоз уч-ся'!I18</f>
        <v>1459.2</v>
      </c>
      <c r="D22" s="246">
        <f t="shared" si="0"/>
        <v>1459.2</v>
      </c>
      <c r="E22" s="246">
        <f t="shared" si="1"/>
        <v>1459.2</v>
      </c>
    </row>
    <row r="23" spans="1:5" ht="18" customHeight="1" x14ac:dyDescent="0.3">
      <c r="A23" s="248">
        <v>13</v>
      </c>
      <c r="B23" s="247" t="s">
        <v>23</v>
      </c>
      <c r="C23" s="246">
        <f>'[1] подвоз уч-ся'!I19</f>
        <v>387.3</v>
      </c>
      <c r="D23" s="246">
        <f t="shared" si="0"/>
        <v>387.3</v>
      </c>
      <c r="E23" s="246">
        <f t="shared" si="1"/>
        <v>387.3</v>
      </c>
    </row>
    <row r="24" spans="1:5" ht="18" customHeight="1" x14ac:dyDescent="0.3">
      <c r="A24" s="248">
        <v>14</v>
      </c>
      <c r="B24" s="247" t="s">
        <v>24</v>
      </c>
      <c r="C24" s="246">
        <f>'[1] подвоз уч-ся'!I20</f>
        <v>946.1</v>
      </c>
      <c r="D24" s="246">
        <f t="shared" si="0"/>
        <v>946.1</v>
      </c>
      <c r="E24" s="246">
        <f t="shared" si="1"/>
        <v>946.1</v>
      </c>
    </row>
    <row r="25" spans="1:5" ht="18" customHeight="1" x14ac:dyDescent="0.3">
      <c r="A25" s="248">
        <v>15</v>
      </c>
      <c r="B25" s="247" t="s">
        <v>25</v>
      </c>
      <c r="C25" s="246">
        <f>'[1] подвоз уч-ся'!I21</f>
        <v>4638.6000000000004</v>
      </c>
      <c r="D25" s="246">
        <f t="shared" si="0"/>
        <v>4638.6000000000004</v>
      </c>
      <c r="E25" s="246">
        <f t="shared" si="1"/>
        <v>4638.6000000000004</v>
      </c>
    </row>
    <row r="26" spans="1:5" ht="18" customHeight="1" x14ac:dyDescent="0.3">
      <c r="A26" s="248">
        <v>16</v>
      </c>
      <c r="B26" s="247" t="s">
        <v>26</v>
      </c>
      <c r="C26" s="246">
        <f>'[1] подвоз уч-ся'!I22</f>
        <v>1219.5</v>
      </c>
      <c r="D26" s="246">
        <f t="shared" si="0"/>
        <v>1219.5</v>
      </c>
      <c r="E26" s="246">
        <f t="shared" si="1"/>
        <v>1219.5</v>
      </c>
    </row>
    <row r="27" spans="1:5" ht="18" customHeight="1" x14ac:dyDescent="0.3">
      <c r="A27" s="248">
        <v>17</v>
      </c>
      <c r="B27" s="247" t="s">
        <v>27</v>
      </c>
      <c r="C27" s="246">
        <f>'[1] подвоз уч-ся'!I23</f>
        <v>1848.6</v>
      </c>
      <c r="D27" s="246">
        <f t="shared" si="0"/>
        <v>1848.6</v>
      </c>
      <c r="E27" s="246">
        <f t="shared" si="1"/>
        <v>1848.6</v>
      </c>
    </row>
    <row r="28" spans="1:5" ht="18" customHeight="1" x14ac:dyDescent="0.3">
      <c r="A28" s="248">
        <v>18</v>
      </c>
      <c r="B28" s="247" t="s">
        <v>28</v>
      </c>
      <c r="C28" s="246">
        <f>'[1] подвоз уч-ся'!I24</f>
        <v>1263.0999999999999</v>
      </c>
      <c r="D28" s="246">
        <f t="shared" si="0"/>
        <v>1263.0999999999999</v>
      </c>
      <c r="E28" s="246">
        <f t="shared" si="1"/>
        <v>1263.0999999999999</v>
      </c>
    </row>
    <row r="29" spans="1:5" ht="18" customHeight="1" x14ac:dyDescent="0.3">
      <c r="A29" s="248">
        <v>19</v>
      </c>
      <c r="B29" s="247" t="s">
        <v>29</v>
      </c>
      <c r="C29" s="246">
        <f>'[1] подвоз уч-ся'!I25</f>
        <v>2991.4</v>
      </c>
      <c r="D29" s="246">
        <f t="shared" si="0"/>
        <v>2991.4</v>
      </c>
      <c r="E29" s="246">
        <f t="shared" si="1"/>
        <v>2991.4</v>
      </c>
    </row>
    <row r="30" spans="1:5" ht="18" customHeight="1" x14ac:dyDescent="0.3">
      <c r="A30" s="248">
        <v>20</v>
      </c>
      <c r="B30" s="247" t="s">
        <v>30</v>
      </c>
      <c r="C30" s="246">
        <f>'[1] подвоз уч-ся'!I26</f>
        <v>172.4</v>
      </c>
      <c r="D30" s="246">
        <f t="shared" si="0"/>
        <v>172.4</v>
      </c>
      <c r="E30" s="246">
        <f t="shared" si="1"/>
        <v>172.4</v>
      </c>
    </row>
    <row r="31" spans="1:5" ht="18" customHeight="1" x14ac:dyDescent="0.3">
      <c r="A31" s="248">
        <v>21</v>
      </c>
      <c r="B31" s="247" t="s">
        <v>31</v>
      </c>
      <c r="C31" s="246">
        <f>'[1] подвоз уч-ся'!I27</f>
        <v>1881.1</v>
      </c>
      <c r="D31" s="246">
        <f t="shared" si="0"/>
        <v>1881.1</v>
      </c>
      <c r="E31" s="246">
        <f t="shared" si="1"/>
        <v>1881.1</v>
      </c>
    </row>
    <row r="32" spans="1:5" ht="18" customHeight="1" x14ac:dyDescent="0.3">
      <c r="A32" s="248">
        <v>22</v>
      </c>
      <c r="B32" s="247" t="s">
        <v>32</v>
      </c>
      <c r="C32" s="246">
        <f>'[1] подвоз уч-ся'!I28</f>
        <v>877.8</v>
      </c>
      <c r="D32" s="246">
        <f t="shared" si="0"/>
        <v>877.8</v>
      </c>
      <c r="E32" s="246">
        <f t="shared" si="1"/>
        <v>877.8</v>
      </c>
    </row>
    <row r="33" spans="1:5" ht="18" customHeight="1" x14ac:dyDescent="0.3">
      <c r="A33" s="248">
        <v>23</v>
      </c>
      <c r="B33" s="247" t="s">
        <v>33</v>
      </c>
      <c r="C33" s="246">
        <f>'[1] подвоз уч-ся'!I29</f>
        <v>1839.4</v>
      </c>
      <c r="D33" s="246">
        <f t="shared" si="0"/>
        <v>1839.4</v>
      </c>
      <c r="E33" s="246">
        <f t="shared" si="1"/>
        <v>1839.4</v>
      </c>
    </row>
    <row r="34" spans="1:5" ht="18" customHeight="1" x14ac:dyDescent="0.3">
      <c r="A34" s="248">
        <v>24</v>
      </c>
      <c r="B34" s="247" t="s">
        <v>34</v>
      </c>
      <c r="C34" s="246">
        <f>'[1] подвоз уч-ся'!I30</f>
        <v>4027.9</v>
      </c>
      <c r="D34" s="246">
        <f t="shared" si="0"/>
        <v>4027.9</v>
      </c>
      <c r="E34" s="246">
        <f t="shared" si="1"/>
        <v>4027.9</v>
      </c>
    </row>
    <row r="35" spans="1:5" ht="18" customHeight="1" x14ac:dyDescent="0.3">
      <c r="A35" s="248">
        <v>25</v>
      </c>
      <c r="B35" s="247" t="s">
        <v>35</v>
      </c>
      <c r="C35" s="246">
        <f>'[1] подвоз уч-ся'!I31</f>
        <v>1233.8</v>
      </c>
      <c r="D35" s="246">
        <f t="shared" si="0"/>
        <v>1233.8</v>
      </c>
      <c r="E35" s="246">
        <f t="shared" si="1"/>
        <v>1233.8</v>
      </c>
    </row>
    <row r="36" spans="1:5" ht="18" customHeight="1" x14ac:dyDescent="0.3">
      <c r="A36" s="248">
        <v>26</v>
      </c>
      <c r="B36" s="247" t="s">
        <v>36</v>
      </c>
      <c r="C36" s="246">
        <f>'[1] подвоз уч-ся'!I32</f>
        <v>2108.5</v>
      </c>
      <c r="D36" s="246">
        <f t="shared" si="0"/>
        <v>2108.5</v>
      </c>
      <c r="E36" s="246">
        <f t="shared" si="1"/>
        <v>2108.5</v>
      </c>
    </row>
    <row r="37" spans="1:5" ht="18" customHeight="1" x14ac:dyDescent="0.3">
      <c r="A37" s="248">
        <v>27</v>
      </c>
      <c r="B37" s="247" t="s">
        <v>37</v>
      </c>
      <c r="C37" s="246">
        <f>'[1] подвоз уч-ся'!I33</f>
        <v>5579.4</v>
      </c>
      <c r="D37" s="246">
        <f t="shared" si="0"/>
        <v>5579.4</v>
      </c>
      <c r="E37" s="246">
        <f t="shared" si="1"/>
        <v>5579.4</v>
      </c>
    </row>
    <row r="38" spans="1:5" ht="18" customHeight="1" x14ac:dyDescent="0.3">
      <c r="A38" s="248">
        <v>28</v>
      </c>
      <c r="B38" s="247" t="s">
        <v>38</v>
      </c>
      <c r="C38" s="246">
        <f>'[1] подвоз уч-ся'!I34</f>
        <v>2242.8000000000002</v>
      </c>
      <c r="D38" s="246">
        <f t="shared" si="0"/>
        <v>2242.8000000000002</v>
      </c>
      <c r="E38" s="246">
        <f t="shared" si="1"/>
        <v>2242.8000000000002</v>
      </c>
    </row>
    <row r="39" spans="1:5" ht="18" customHeight="1" x14ac:dyDescent="0.3">
      <c r="A39" s="248">
        <v>29</v>
      </c>
      <c r="B39" s="247" t="s">
        <v>39</v>
      </c>
      <c r="C39" s="246">
        <f>'[1] подвоз уч-ся'!I35</f>
        <v>1217.3</v>
      </c>
      <c r="D39" s="246">
        <f t="shared" si="0"/>
        <v>1217.3</v>
      </c>
      <c r="E39" s="246">
        <f t="shared" si="1"/>
        <v>1217.3</v>
      </c>
    </row>
    <row r="40" spans="1:5" ht="18" customHeight="1" x14ac:dyDescent="0.3">
      <c r="A40" s="248">
        <v>30</v>
      </c>
      <c r="B40" s="247" t="s">
        <v>40</v>
      </c>
      <c r="C40" s="246">
        <f>'[1] подвоз уч-ся'!I36</f>
        <v>1813.1</v>
      </c>
      <c r="D40" s="246">
        <f t="shared" si="0"/>
        <v>1813.1</v>
      </c>
      <c r="E40" s="246">
        <f t="shared" si="1"/>
        <v>1813.1</v>
      </c>
    </row>
    <row r="41" spans="1:5" ht="18" customHeight="1" x14ac:dyDescent="0.3">
      <c r="A41" s="248">
        <v>31</v>
      </c>
      <c r="B41" s="247" t="s">
        <v>41</v>
      </c>
      <c r="C41" s="246">
        <f>'[1] подвоз уч-ся'!I37</f>
        <v>2092.8000000000002</v>
      </c>
      <c r="D41" s="246">
        <f t="shared" si="0"/>
        <v>2092.8000000000002</v>
      </c>
      <c r="E41" s="246">
        <f t="shared" si="1"/>
        <v>2092.8000000000002</v>
      </c>
    </row>
    <row r="42" spans="1:5" ht="18" customHeight="1" x14ac:dyDescent="0.3">
      <c r="A42" s="248">
        <v>32</v>
      </c>
      <c r="B42" s="247" t="s">
        <v>42</v>
      </c>
      <c r="C42" s="246">
        <f>'[1] подвоз уч-ся'!I38</f>
        <v>738.3</v>
      </c>
      <c r="D42" s="246">
        <f t="shared" si="0"/>
        <v>738.3</v>
      </c>
      <c r="E42" s="246">
        <f t="shared" si="1"/>
        <v>738.3</v>
      </c>
    </row>
    <row r="43" spans="1:5" ht="18" customHeight="1" x14ac:dyDescent="0.3">
      <c r="A43" s="248">
        <v>33</v>
      </c>
      <c r="B43" s="247" t="s">
        <v>43</v>
      </c>
      <c r="C43" s="246">
        <f>'[1] подвоз уч-ся'!I39</f>
        <v>2705.8</v>
      </c>
      <c r="D43" s="246">
        <f t="shared" si="0"/>
        <v>2705.8</v>
      </c>
      <c r="E43" s="246">
        <f t="shared" si="1"/>
        <v>2705.8</v>
      </c>
    </row>
    <row r="44" spans="1:5" ht="18" customHeight="1" x14ac:dyDescent="0.3">
      <c r="A44" s="248">
        <v>34</v>
      </c>
      <c r="B44" s="247" t="s">
        <v>44</v>
      </c>
      <c r="C44" s="246">
        <f>'[1] подвоз уч-ся'!I40</f>
        <v>5514.1</v>
      </c>
      <c r="D44" s="246">
        <f t="shared" si="0"/>
        <v>5514.1</v>
      </c>
      <c r="E44" s="246">
        <f t="shared" si="1"/>
        <v>5514.1</v>
      </c>
    </row>
    <row r="45" spans="1:5" ht="18" customHeight="1" x14ac:dyDescent="0.3">
      <c r="A45" s="248">
        <v>35</v>
      </c>
      <c r="B45" s="247" t="s">
        <v>45</v>
      </c>
      <c r="C45" s="246">
        <f>'[1] подвоз уч-ся'!I41</f>
        <v>2130</v>
      </c>
      <c r="D45" s="246">
        <f t="shared" si="0"/>
        <v>2130</v>
      </c>
      <c r="E45" s="246">
        <f t="shared" si="1"/>
        <v>2130</v>
      </c>
    </row>
    <row r="46" spans="1:5" ht="18" customHeight="1" x14ac:dyDescent="0.3">
      <c r="A46" s="248">
        <v>36</v>
      </c>
      <c r="B46" s="247" t="s">
        <v>46</v>
      </c>
      <c r="C46" s="246">
        <f>'[1] подвоз уч-ся'!I42</f>
        <v>1866</v>
      </c>
      <c r="D46" s="246">
        <f t="shared" si="0"/>
        <v>1866</v>
      </c>
      <c r="E46" s="246">
        <f t="shared" si="1"/>
        <v>1866</v>
      </c>
    </row>
    <row r="47" spans="1:5" ht="18" customHeight="1" x14ac:dyDescent="0.3">
      <c r="A47" s="245"/>
      <c r="B47" s="244" t="s">
        <v>49</v>
      </c>
      <c r="C47" s="243">
        <f>SUM(C11:C46)</f>
        <v>77074.000000000029</v>
      </c>
      <c r="D47" s="243">
        <f>SUM(D11:D46)</f>
        <v>77074.000000000029</v>
      </c>
      <c r="E47" s="243">
        <f>SUM(E11:E46)</f>
        <v>77074.000000000029</v>
      </c>
    </row>
    <row r="48" spans="1:5" ht="18" customHeight="1" x14ac:dyDescent="0.3">
      <c r="A48" s="242"/>
      <c r="B48" s="241"/>
      <c r="C48" s="240"/>
      <c r="D48" s="240"/>
      <c r="E48" s="240"/>
    </row>
    <row r="49" spans="1:5" ht="18" customHeight="1" x14ac:dyDescent="0.3">
      <c r="A49" s="242"/>
      <c r="B49" s="241"/>
      <c r="C49" s="240"/>
      <c r="D49" s="240"/>
      <c r="E49" s="240"/>
    </row>
    <row r="50" spans="1:5" ht="18" customHeight="1" x14ac:dyDescent="0.3">
      <c r="A50" s="242"/>
      <c r="B50" s="241"/>
      <c r="C50" s="240"/>
      <c r="D50" s="240"/>
      <c r="E50" s="240"/>
    </row>
    <row r="51" spans="1:5" ht="18" customHeight="1" x14ac:dyDescent="0.3">
      <c r="A51" s="242"/>
      <c r="B51" s="241"/>
      <c r="C51" s="240"/>
      <c r="D51" s="240"/>
      <c r="E51" s="240"/>
    </row>
    <row r="52" spans="1:5" ht="18" customHeight="1" x14ac:dyDescent="0.3">
      <c r="A52" s="242"/>
      <c r="B52" s="241"/>
      <c r="C52" s="240"/>
      <c r="D52" s="240"/>
      <c r="E52" s="240"/>
    </row>
    <row r="53" spans="1:5" ht="18" customHeight="1" x14ac:dyDescent="0.3">
      <c r="A53" s="242"/>
      <c r="B53" s="241"/>
      <c r="C53" s="240"/>
      <c r="D53" s="240"/>
      <c r="E53" s="240"/>
    </row>
    <row r="54" spans="1:5" ht="18" customHeight="1" x14ac:dyDescent="0.3">
      <c r="A54" s="242"/>
      <c r="B54" s="241"/>
      <c r="C54" s="240"/>
      <c r="D54" s="240"/>
      <c r="E54" s="240"/>
    </row>
  </sheetData>
  <mergeCells count="8">
    <mergeCell ref="A1:E4"/>
    <mergeCell ref="A5:E5"/>
    <mergeCell ref="A6:E6"/>
    <mergeCell ref="A7:A9"/>
    <mergeCell ref="B7:B9"/>
    <mergeCell ref="C7:E7"/>
    <mergeCell ref="C8:C9"/>
    <mergeCell ref="D8:E8"/>
  </mergeCells>
  <pageMargins left="0.7" right="0.7" top="0.75" bottom="0.75" header="0.3" footer="0.3"/>
  <pageSetup paperSize="9" scale="71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49"/>
  <sheetViews>
    <sheetView view="pageBreakPreview" zoomScaleNormal="100" zoomScaleSheetLayoutView="100" workbookViewId="0">
      <selection activeCell="E6" sqref="E6"/>
    </sheetView>
  </sheetViews>
  <sheetFormatPr defaultColWidth="9.140625" defaultRowHeight="12.75" x14ac:dyDescent="0.2"/>
  <cols>
    <col min="1" max="1" width="6" style="445" customWidth="1"/>
    <col min="2" max="2" width="51.28515625" style="445" customWidth="1"/>
    <col min="3" max="5" width="18.5703125" style="445" bestFit="1" customWidth="1"/>
    <col min="6" max="16384" width="9.140625" style="445"/>
  </cols>
  <sheetData>
    <row r="1" spans="1:5" ht="34.5" customHeight="1" x14ac:dyDescent="0.2">
      <c r="A1" s="648" t="s">
        <v>369</v>
      </c>
      <c r="B1" s="648"/>
      <c r="C1" s="648"/>
      <c r="D1" s="648"/>
      <c r="E1" s="648"/>
    </row>
    <row r="2" spans="1:5" ht="90" customHeight="1" x14ac:dyDescent="0.2">
      <c r="A2" s="649" t="s">
        <v>368</v>
      </c>
      <c r="B2" s="649"/>
      <c r="C2" s="649"/>
      <c r="D2" s="649"/>
      <c r="E2" s="649"/>
    </row>
    <row r="3" spans="1:5" ht="18" customHeight="1" x14ac:dyDescent="0.2">
      <c r="A3" s="650" t="s">
        <v>3</v>
      </c>
      <c r="B3" s="650" t="s">
        <v>52</v>
      </c>
      <c r="C3" s="651" t="s">
        <v>251</v>
      </c>
      <c r="D3" s="651"/>
      <c r="E3" s="651"/>
    </row>
    <row r="4" spans="1:5" ht="18" customHeight="1" x14ac:dyDescent="0.2">
      <c r="A4" s="650"/>
      <c r="B4" s="650"/>
      <c r="C4" s="652" t="s">
        <v>229</v>
      </c>
      <c r="D4" s="651" t="s">
        <v>222</v>
      </c>
      <c r="E4" s="651"/>
    </row>
    <row r="5" spans="1:5" ht="18.75" x14ac:dyDescent="0.2">
      <c r="A5" s="650"/>
      <c r="B5" s="650"/>
      <c r="C5" s="653"/>
      <c r="D5" s="446" t="s">
        <v>221</v>
      </c>
      <c r="E5" s="446" t="s">
        <v>228</v>
      </c>
    </row>
    <row r="6" spans="1:5" ht="18" customHeight="1" x14ac:dyDescent="0.3">
      <c r="A6" s="447">
        <v>1</v>
      </c>
      <c r="B6" s="447">
        <v>2</v>
      </c>
      <c r="C6" s="448">
        <v>3</v>
      </c>
      <c r="D6" s="449">
        <v>4</v>
      </c>
      <c r="E6" s="449">
        <v>5</v>
      </c>
    </row>
    <row r="7" spans="1:5" ht="18" customHeight="1" x14ac:dyDescent="0.3">
      <c r="A7" s="450">
        <v>1</v>
      </c>
      <c r="B7" s="451" t="s">
        <v>7</v>
      </c>
      <c r="C7" s="452">
        <v>23463.3</v>
      </c>
      <c r="D7" s="452">
        <v>23064</v>
      </c>
      <c r="E7" s="452">
        <v>23711.600000000002</v>
      </c>
    </row>
    <row r="8" spans="1:5" ht="18" customHeight="1" x14ac:dyDescent="0.3">
      <c r="A8" s="450">
        <v>2</v>
      </c>
      <c r="B8" s="451" t="s">
        <v>8</v>
      </c>
      <c r="C8" s="452">
        <v>26114.1</v>
      </c>
      <c r="D8" s="452">
        <v>25669.599999999999</v>
      </c>
      <c r="E8" s="452">
        <v>26390.399999999998</v>
      </c>
    </row>
    <row r="9" spans="1:5" ht="18" customHeight="1" x14ac:dyDescent="0.3">
      <c r="A9" s="450">
        <v>3</v>
      </c>
      <c r="B9" s="451" t="s">
        <v>9</v>
      </c>
      <c r="C9" s="452">
        <v>229002.9</v>
      </c>
      <c r="D9" s="452">
        <v>225105.3</v>
      </c>
      <c r="E9" s="452">
        <v>231427.1</v>
      </c>
    </row>
    <row r="10" spans="1:5" ht="18" customHeight="1" x14ac:dyDescent="0.3">
      <c r="A10" s="450">
        <v>4</v>
      </c>
      <c r="B10" s="451" t="s">
        <v>10</v>
      </c>
      <c r="C10" s="452">
        <v>22318.5</v>
      </c>
      <c r="D10" s="452">
        <v>21938.799999999999</v>
      </c>
      <c r="E10" s="452">
        <v>22554.9</v>
      </c>
    </row>
    <row r="11" spans="1:5" ht="18" customHeight="1" x14ac:dyDescent="0.3">
      <c r="A11" s="450">
        <v>5</v>
      </c>
      <c r="B11" s="451" t="s">
        <v>11</v>
      </c>
      <c r="C11" s="452">
        <v>29445.200000000001</v>
      </c>
      <c r="D11" s="452">
        <v>28944.1</v>
      </c>
      <c r="E11" s="452">
        <v>29757</v>
      </c>
    </row>
    <row r="12" spans="1:5" ht="18" customHeight="1" x14ac:dyDescent="0.3">
      <c r="A12" s="450">
        <v>6</v>
      </c>
      <c r="B12" s="451" t="s">
        <v>12</v>
      </c>
      <c r="C12" s="452">
        <v>8704.6</v>
      </c>
      <c r="D12" s="452">
        <v>8556.5</v>
      </c>
      <c r="E12" s="452">
        <v>8796.8000000000011</v>
      </c>
    </row>
    <row r="13" spans="1:5" ht="18" customHeight="1" x14ac:dyDescent="0.3">
      <c r="A13" s="450">
        <v>7</v>
      </c>
      <c r="B13" s="451" t="s">
        <v>13</v>
      </c>
      <c r="C13" s="452">
        <v>11087.1</v>
      </c>
      <c r="D13" s="452">
        <v>10898.4</v>
      </c>
      <c r="E13" s="452">
        <v>11204.5</v>
      </c>
    </row>
    <row r="14" spans="1:5" ht="18" customHeight="1" x14ac:dyDescent="0.3">
      <c r="A14" s="450">
        <v>8</v>
      </c>
      <c r="B14" s="451" t="s">
        <v>14</v>
      </c>
      <c r="C14" s="452">
        <v>9302.7999999999993</v>
      </c>
      <c r="D14" s="452">
        <v>9144.5</v>
      </c>
      <c r="E14" s="452">
        <v>9401.2999999999993</v>
      </c>
    </row>
    <row r="15" spans="1:5" ht="18" customHeight="1" x14ac:dyDescent="0.3">
      <c r="A15" s="450">
        <v>9</v>
      </c>
      <c r="B15" s="451" t="s">
        <v>15</v>
      </c>
      <c r="C15" s="452">
        <v>16274.900000000001</v>
      </c>
      <c r="D15" s="452">
        <v>15997.9</v>
      </c>
      <c r="E15" s="452">
        <v>16447.099999999999</v>
      </c>
    </row>
    <row r="16" spans="1:5" ht="18" customHeight="1" x14ac:dyDescent="0.3">
      <c r="A16" s="450">
        <v>10</v>
      </c>
      <c r="B16" s="453" t="s">
        <v>16</v>
      </c>
      <c r="C16" s="452">
        <v>4538</v>
      </c>
      <c r="D16" s="452">
        <v>4460.7</v>
      </c>
      <c r="E16" s="452">
        <v>4586.1000000000004</v>
      </c>
    </row>
    <row r="17" spans="1:5" ht="18" customHeight="1" x14ac:dyDescent="0.3">
      <c r="A17" s="450">
        <v>11</v>
      </c>
      <c r="B17" s="453" t="s">
        <v>17</v>
      </c>
      <c r="C17" s="452">
        <v>3620.1</v>
      </c>
      <c r="D17" s="452">
        <v>3558.3999999999996</v>
      </c>
      <c r="E17" s="452">
        <v>3658.3999999999996</v>
      </c>
    </row>
    <row r="18" spans="1:5" ht="18" customHeight="1" x14ac:dyDescent="0.3">
      <c r="A18" s="450">
        <v>12</v>
      </c>
      <c r="B18" s="451" t="s">
        <v>18</v>
      </c>
      <c r="C18" s="452">
        <v>6126.3</v>
      </c>
      <c r="D18" s="452">
        <v>6022</v>
      </c>
      <c r="E18" s="452">
        <v>6191.0999999999995</v>
      </c>
    </row>
    <row r="19" spans="1:5" ht="18" customHeight="1" x14ac:dyDescent="0.3">
      <c r="A19" s="450">
        <v>13</v>
      </c>
      <c r="B19" s="451" t="s">
        <v>19</v>
      </c>
      <c r="C19" s="452">
        <v>3630.3999999999996</v>
      </c>
      <c r="D19" s="452">
        <v>3568.6000000000004</v>
      </c>
      <c r="E19" s="452">
        <v>3668.8</v>
      </c>
    </row>
    <row r="20" spans="1:5" ht="18" customHeight="1" x14ac:dyDescent="0.3">
      <c r="A20" s="450">
        <v>14</v>
      </c>
      <c r="B20" s="451" t="s">
        <v>20</v>
      </c>
      <c r="C20" s="452">
        <v>2124.6</v>
      </c>
      <c r="D20" s="452">
        <v>2088.4</v>
      </c>
      <c r="E20" s="452">
        <v>2147.1</v>
      </c>
    </row>
    <row r="21" spans="1:5" ht="18" customHeight="1" x14ac:dyDescent="0.3">
      <c r="A21" s="450">
        <v>15</v>
      </c>
      <c r="B21" s="451" t="s">
        <v>21</v>
      </c>
      <c r="C21" s="452">
        <v>11644</v>
      </c>
      <c r="D21" s="452">
        <v>11445.9</v>
      </c>
      <c r="E21" s="452">
        <v>11767.300000000001</v>
      </c>
    </row>
    <row r="22" spans="1:5" ht="18" customHeight="1" x14ac:dyDescent="0.3">
      <c r="A22" s="450">
        <v>16</v>
      </c>
      <c r="B22" s="451" t="s">
        <v>22</v>
      </c>
      <c r="C22" s="452">
        <v>1186</v>
      </c>
      <c r="D22" s="452">
        <v>1165.8999999999999</v>
      </c>
      <c r="E22" s="452">
        <v>1198.5999999999999</v>
      </c>
    </row>
    <row r="23" spans="1:5" ht="18" customHeight="1" x14ac:dyDescent="0.3">
      <c r="A23" s="450">
        <v>17</v>
      </c>
      <c r="B23" s="451" t="s">
        <v>23</v>
      </c>
      <c r="C23" s="452">
        <v>4455.3999999999996</v>
      </c>
      <c r="D23" s="452">
        <v>4379.7</v>
      </c>
      <c r="E23" s="452">
        <v>4502.7</v>
      </c>
    </row>
    <row r="24" spans="1:5" ht="18" customHeight="1" x14ac:dyDescent="0.3">
      <c r="A24" s="450">
        <v>18</v>
      </c>
      <c r="B24" s="451" t="s">
        <v>24</v>
      </c>
      <c r="C24" s="452">
        <v>2289.6</v>
      </c>
      <c r="D24" s="452">
        <v>2250.6</v>
      </c>
      <c r="E24" s="452">
        <v>2313.8000000000002</v>
      </c>
    </row>
    <row r="25" spans="1:5" ht="18" customHeight="1" x14ac:dyDescent="0.3">
      <c r="A25" s="450">
        <v>19</v>
      </c>
      <c r="B25" s="451" t="s">
        <v>25</v>
      </c>
      <c r="C25" s="452">
        <v>4929.8999999999996</v>
      </c>
      <c r="D25" s="452">
        <v>4845.8999999999996</v>
      </c>
      <c r="E25" s="452">
        <v>4982.1000000000004</v>
      </c>
    </row>
    <row r="26" spans="1:5" ht="18" customHeight="1" x14ac:dyDescent="0.3">
      <c r="A26" s="450">
        <v>20</v>
      </c>
      <c r="B26" s="451" t="s">
        <v>26</v>
      </c>
      <c r="C26" s="452">
        <v>2093.7000000000003</v>
      </c>
      <c r="D26" s="452">
        <v>2058</v>
      </c>
      <c r="E26" s="452">
        <v>2115.8000000000002</v>
      </c>
    </row>
    <row r="27" spans="1:5" ht="18" customHeight="1" x14ac:dyDescent="0.3">
      <c r="A27" s="450">
        <v>21</v>
      </c>
      <c r="B27" s="451" t="s">
        <v>27</v>
      </c>
      <c r="C27" s="452">
        <v>4919.6000000000004</v>
      </c>
      <c r="D27" s="452">
        <v>4835.8999999999996</v>
      </c>
      <c r="E27" s="452">
        <v>4971.7</v>
      </c>
    </row>
    <row r="28" spans="1:5" ht="18" customHeight="1" x14ac:dyDescent="0.3">
      <c r="A28" s="450">
        <v>22</v>
      </c>
      <c r="B28" s="451" t="s">
        <v>28</v>
      </c>
      <c r="C28" s="452">
        <v>4733.8999999999996</v>
      </c>
      <c r="D28" s="452">
        <v>4653.3</v>
      </c>
      <c r="E28" s="452">
        <v>4784.1000000000004</v>
      </c>
    </row>
    <row r="29" spans="1:5" ht="18" customHeight="1" x14ac:dyDescent="0.3">
      <c r="A29" s="450">
        <v>23</v>
      </c>
      <c r="B29" s="451" t="s">
        <v>29</v>
      </c>
      <c r="C29" s="452">
        <v>12984.9</v>
      </c>
      <c r="D29" s="452">
        <v>12763.800000000001</v>
      </c>
      <c r="E29" s="452">
        <v>13122.3</v>
      </c>
    </row>
    <row r="30" spans="1:5" ht="18" customHeight="1" x14ac:dyDescent="0.3">
      <c r="A30" s="450">
        <v>24</v>
      </c>
      <c r="B30" s="451" t="s">
        <v>30</v>
      </c>
      <c r="C30" s="452">
        <v>2000.8</v>
      </c>
      <c r="D30" s="452">
        <v>1966.8</v>
      </c>
      <c r="E30" s="452">
        <v>2022</v>
      </c>
    </row>
    <row r="31" spans="1:5" ht="18" customHeight="1" x14ac:dyDescent="0.3">
      <c r="A31" s="450">
        <v>25</v>
      </c>
      <c r="B31" s="451" t="s">
        <v>31</v>
      </c>
      <c r="C31" s="452">
        <v>15429.2</v>
      </c>
      <c r="D31" s="452">
        <v>15166.6</v>
      </c>
      <c r="E31" s="452">
        <v>15592.5</v>
      </c>
    </row>
    <row r="32" spans="1:5" ht="18" customHeight="1" x14ac:dyDescent="0.3">
      <c r="A32" s="450">
        <v>26</v>
      </c>
      <c r="B32" s="451" t="s">
        <v>32</v>
      </c>
      <c r="C32" s="452">
        <v>1681.1000000000001</v>
      </c>
      <c r="D32" s="452">
        <v>1652.5</v>
      </c>
      <c r="E32" s="452">
        <v>1698.9</v>
      </c>
    </row>
    <row r="33" spans="1:5" ht="18" customHeight="1" x14ac:dyDescent="0.3">
      <c r="A33" s="450">
        <v>27</v>
      </c>
      <c r="B33" s="451" t="s">
        <v>33</v>
      </c>
      <c r="C33" s="452">
        <v>6404.7</v>
      </c>
      <c r="D33" s="452">
        <v>6295.8</v>
      </c>
      <c r="E33" s="452">
        <v>6472.5</v>
      </c>
    </row>
    <row r="34" spans="1:5" ht="18" customHeight="1" x14ac:dyDescent="0.3">
      <c r="A34" s="450">
        <v>28</v>
      </c>
      <c r="B34" s="451" t="s">
        <v>34</v>
      </c>
      <c r="C34" s="452">
        <v>26279</v>
      </c>
      <c r="D34" s="452">
        <v>25831.699999999997</v>
      </c>
      <c r="E34" s="452">
        <v>26557.200000000001</v>
      </c>
    </row>
    <row r="35" spans="1:5" ht="18" customHeight="1" x14ac:dyDescent="0.3">
      <c r="A35" s="450">
        <v>29</v>
      </c>
      <c r="B35" s="451" t="s">
        <v>35</v>
      </c>
      <c r="C35" s="452">
        <v>8498.4</v>
      </c>
      <c r="D35" s="452">
        <v>8353.7000000000007</v>
      </c>
      <c r="E35" s="452">
        <v>8588.2999999999993</v>
      </c>
    </row>
    <row r="36" spans="1:5" ht="18" customHeight="1" x14ac:dyDescent="0.3">
      <c r="A36" s="450">
        <v>30</v>
      </c>
      <c r="B36" s="451" t="s">
        <v>36</v>
      </c>
      <c r="C36" s="452">
        <v>3135.2999999999997</v>
      </c>
      <c r="D36" s="452">
        <v>3081.8999999999996</v>
      </c>
      <c r="E36" s="452">
        <v>3168.5</v>
      </c>
    </row>
    <row r="37" spans="1:5" ht="18" customHeight="1" x14ac:dyDescent="0.3">
      <c r="A37" s="450">
        <v>31</v>
      </c>
      <c r="B37" s="451" t="s">
        <v>37</v>
      </c>
      <c r="C37" s="452">
        <v>3032.2</v>
      </c>
      <c r="D37" s="452">
        <v>2980.6</v>
      </c>
      <c r="E37" s="452">
        <v>3064.2999999999997</v>
      </c>
    </row>
    <row r="38" spans="1:5" ht="18" customHeight="1" x14ac:dyDescent="0.3">
      <c r="A38" s="450">
        <v>32</v>
      </c>
      <c r="B38" s="451" t="s">
        <v>38</v>
      </c>
      <c r="C38" s="452">
        <v>40625.199999999997</v>
      </c>
      <c r="D38" s="452">
        <v>39933.800000000003</v>
      </c>
      <c r="E38" s="452">
        <v>41055.300000000003</v>
      </c>
    </row>
    <row r="39" spans="1:5" ht="18" customHeight="1" x14ac:dyDescent="0.3">
      <c r="A39" s="450">
        <v>33</v>
      </c>
      <c r="B39" s="451" t="s">
        <v>39</v>
      </c>
      <c r="C39" s="452">
        <v>5765.3</v>
      </c>
      <c r="D39" s="452">
        <v>5667.2</v>
      </c>
      <c r="E39" s="452">
        <v>5826.3</v>
      </c>
    </row>
    <row r="40" spans="1:5" ht="18" customHeight="1" x14ac:dyDescent="0.3">
      <c r="A40" s="450">
        <v>34</v>
      </c>
      <c r="B40" s="451" t="s">
        <v>40</v>
      </c>
      <c r="C40" s="452">
        <v>6136.5</v>
      </c>
      <c r="D40" s="452">
        <v>6032.1</v>
      </c>
      <c r="E40" s="452">
        <v>6201.5</v>
      </c>
    </row>
    <row r="41" spans="1:5" ht="18" customHeight="1" x14ac:dyDescent="0.3">
      <c r="A41" s="450">
        <v>35</v>
      </c>
      <c r="B41" s="451" t="s">
        <v>41</v>
      </c>
      <c r="C41" s="452">
        <v>3362.2000000000003</v>
      </c>
      <c r="D41" s="452">
        <v>3305</v>
      </c>
      <c r="E41" s="452">
        <v>3397.9</v>
      </c>
    </row>
    <row r="42" spans="1:5" ht="18" customHeight="1" x14ac:dyDescent="0.3">
      <c r="A42" s="450">
        <v>36</v>
      </c>
      <c r="B42" s="451" t="s">
        <v>42</v>
      </c>
      <c r="C42" s="452">
        <v>2918.7</v>
      </c>
      <c r="D42" s="452">
        <v>2869.1</v>
      </c>
      <c r="E42" s="452">
        <v>2949.7000000000003</v>
      </c>
    </row>
    <row r="43" spans="1:5" ht="18" customHeight="1" x14ac:dyDescent="0.3">
      <c r="A43" s="450">
        <v>37</v>
      </c>
      <c r="B43" s="451" t="s">
        <v>43</v>
      </c>
      <c r="C43" s="452">
        <v>8416</v>
      </c>
      <c r="D43" s="452">
        <v>8272.6</v>
      </c>
      <c r="E43" s="452">
        <v>8505</v>
      </c>
    </row>
    <row r="44" spans="1:5" ht="18" customHeight="1" x14ac:dyDescent="0.3">
      <c r="A44" s="450">
        <v>38</v>
      </c>
      <c r="B44" s="451" t="s">
        <v>44</v>
      </c>
      <c r="C44" s="452">
        <v>5620.9000000000005</v>
      </c>
      <c r="D44" s="452">
        <v>5525.3</v>
      </c>
      <c r="E44" s="452">
        <v>5680.5</v>
      </c>
    </row>
    <row r="45" spans="1:5" ht="18" customHeight="1" x14ac:dyDescent="0.3">
      <c r="A45" s="450">
        <v>39</v>
      </c>
      <c r="B45" s="451" t="s">
        <v>45</v>
      </c>
      <c r="C45" s="452">
        <v>9560.8000000000011</v>
      </c>
      <c r="D45" s="452">
        <v>9398</v>
      </c>
      <c r="E45" s="452">
        <v>9661.9</v>
      </c>
    </row>
    <row r="46" spans="1:5" ht="18" customHeight="1" x14ac:dyDescent="0.3">
      <c r="A46" s="450">
        <v>40</v>
      </c>
      <c r="B46" s="451" t="s">
        <v>46</v>
      </c>
      <c r="C46" s="452">
        <v>2991</v>
      </c>
      <c r="D46" s="452">
        <v>2940</v>
      </c>
      <c r="E46" s="452">
        <v>3022.5</v>
      </c>
    </row>
    <row r="47" spans="1:5" ht="18" customHeight="1" x14ac:dyDescent="0.3">
      <c r="A47" s="450">
        <v>41</v>
      </c>
      <c r="B47" s="454" t="s">
        <v>47</v>
      </c>
      <c r="C47" s="452">
        <v>6621.4</v>
      </c>
      <c r="D47" s="452">
        <v>6508.6</v>
      </c>
      <c r="E47" s="452">
        <v>6691.5</v>
      </c>
    </row>
    <row r="48" spans="1:5" ht="18" customHeight="1" x14ac:dyDescent="0.3">
      <c r="A48" s="450">
        <v>42</v>
      </c>
      <c r="B48" s="454" t="s">
        <v>48</v>
      </c>
      <c r="C48" s="452">
        <v>825.09999999999991</v>
      </c>
      <c r="D48" s="452">
        <v>811.1</v>
      </c>
      <c r="E48" s="452">
        <v>833.8</v>
      </c>
    </row>
    <row r="49" spans="1:5" ht="18" customHeight="1" x14ac:dyDescent="0.3">
      <c r="A49" s="455"/>
      <c r="B49" s="456" t="s">
        <v>49</v>
      </c>
      <c r="C49" s="457">
        <v>604293.6</v>
      </c>
      <c r="D49" s="457">
        <v>594008.6</v>
      </c>
      <c r="E49" s="457">
        <v>610690.69999999995</v>
      </c>
    </row>
  </sheetData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7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51"/>
  <sheetViews>
    <sheetView view="pageBreakPreview" topLeftCell="A31" zoomScale="90" zoomScaleNormal="100" zoomScaleSheetLayoutView="90" workbookViewId="0">
      <selection activeCell="H51" sqref="H51"/>
    </sheetView>
  </sheetViews>
  <sheetFormatPr defaultColWidth="9.140625" defaultRowHeight="15" x14ac:dyDescent="0.25"/>
  <cols>
    <col min="1" max="1" width="9.140625" style="239"/>
    <col min="2" max="2" width="43.7109375" style="239" bestFit="1" customWidth="1"/>
    <col min="3" max="5" width="18.5703125" style="239" bestFit="1" customWidth="1"/>
    <col min="6" max="16384" width="9.140625" style="239"/>
  </cols>
  <sheetData>
    <row r="1" spans="1:5" ht="18.75" x14ac:dyDescent="0.3">
      <c r="A1" s="645"/>
      <c r="B1" s="645"/>
      <c r="C1" s="645"/>
      <c r="D1" s="645"/>
      <c r="E1" s="645"/>
    </row>
    <row r="2" spans="1:5" ht="18.75" x14ac:dyDescent="0.25">
      <c r="A2" s="646" t="s">
        <v>370</v>
      </c>
      <c r="B2" s="646"/>
      <c r="C2" s="646"/>
      <c r="D2" s="646"/>
      <c r="E2" s="646"/>
    </row>
    <row r="3" spans="1:5" ht="79.900000000000006" customHeight="1" x14ac:dyDescent="0.25">
      <c r="A3" s="512" t="s">
        <v>405</v>
      </c>
      <c r="B3" s="512"/>
      <c r="C3" s="512"/>
      <c r="D3" s="512"/>
      <c r="E3" s="512"/>
    </row>
    <row r="4" spans="1:5" ht="18.75" x14ac:dyDescent="0.25">
      <c r="A4" s="647" t="s">
        <v>3</v>
      </c>
      <c r="B4" s="647" t="s">
        <v>52</v>
      </c>
      <c r="C4" s="513" t="s">
        <v>251</v>
      </c>
      <c r="D4" s="513"/>
      <c r="E4" s="513"/>
    </row>
    <row r="5" spans="1:5" ht="18.75" x14ac:dyDescent="0.25">
      <c r="A5" s="647"/>
      <c r="B5" s="647"/>
      <c r="C5" s="514" t="s">
        <v>229</v>
      </c>
      <c r="D5" s="513" t="s">
        <v>222</v>
      </c>
      <c r="E5" s="513"/>
    </row>
    <row r="6" spans="1:5" ht="18.75" x14ac:dyDescent="0.25">
      <c r="A6" s="647"/>
      <c r="B6" s="647"/>
      <c r="C6" s="515"/>
      <c r="D6" s="252" t="s">
        <v>221</v>
      </c>
      <c r="E6" s="252" t="s">
        <v>228</v>
      </c>
    </row>
    <row r="7" spans="1:5" ht="18.75" x14ac:dyDescent="0.3">
      <c r="A7" s="251">
        <v>1</v>
      </c>
      <c r="B7" s="251">
        <v>2</v>
      </c>
      <c r="C7" s="86">
        <v>3</v>
      </c>
      <c r="D7" s="250">
        <v>4</v>
      </c>
      <c r="E7" s="250">
        <v>5</v>
      </c>
    </row>
    <row r="8" spans="1:5" ht="18" customHeight="1" x14ac:dyDescent="0.25">
      <c r="A8" s="248">
        <v>1</v>
      </c>
      <c r="B8" s="260" t="s">
        <v>7</v>
      </c>
      <c r="C8" s="259">
        <v>15257.9</v>
      </c>
      <c r="D8" s="259">
        <v>15257.9</v>
      </c>
      <c r="E8" s="259">
        <v>15257.9</v>
      </c>
    </row>
    <row r="9" spans="1:5" ht="18" customHeight="1" x14ac:dyDescent="0.25">
      <c r="A9" s="248">
        <v>2</v>
      </c>
      <c r="B9" s="260" t="s">
        <v>8</v>
      </c>
      <c r="C9" s="259">
        <v>20169.5</v>
      </c>
      <c r="D9" s="259">
        <v>20169.5</v>
      </c>
      <c r="E9" s="259">
        <v>20169.5</v>
      </c>
    </row>
    <row r="10" spans="1:5" ht="18" customHeight="1" x14ac:dyDescent="0.25">
      <c r="A10" s="248">
        <v>3</v>
      </c>
      <c r="B10" s="260" t="s">
        <v>9</v>
      </c>
      <c r="C10" s="259">
        <v>38954.5</v>
      </c>
      <c r="D10" s="259">
        <v>38954.5</v>
      </c>
      <c r="E10" s="259">
        <v>38954.5</v>
      </c>
    </row>
    <row r="11" spans="1:5" ht="18" customHeight="1" x14ac:dyDescent="0.25">
      <c r="A11" s="248">
        <v>4</v>
      </c>
      <c r="B11" s="260" t="s">
        <v>10</v>
      </c>
      <c r="C11" s="259">
        <v>8315.7999999999993</v>
      </c>
      <c r="D11" s="259">
        <v>8315.7999999999993</v>
      </c>
      <c r="E11" s="259">
        <v>8315.7999999999993</v>
      </c>
    </row>
    <row r="12" spans="1:5" ht="18" customHeight="1" x14ac:dyDescent="0.25">
      <c r="A12" s="248">
        <v>5</v>
      </c>
      <c r="B12" s="256" t="s">
        <v>11</v>
      </c>
      <c r="C12" s="259">
        <v>21621.3</v>
      </c>
      <c r="D12" s="259">
        <v>21621.3</v>
      </c>
      <c r="E12" s="259">
        <v>21621.3</v>
      </c>
    </row>
    <row r="13" spans="1:5" ht="18" customHeight="1" x14ac:dyDescent="0.3">
      <c r="A13" s="248">
        <v>6</v>
      </c>
      <c r="B13" s="256" t="s">
        <v>12</v>
      </c>
      <c r="C13" s="246">
        <v>4054.3</v>
      </c>
      <c r="D13" s="246">
        <v>4054.3</v>
      </c>
      <c r="E13" s="246">
        <v>4054.3</v>
      </c>
    </row>
    <row r="14" spans="1:5" ht="18" customHeight="1" x14ac:dyDescent="0.3">
      <c r="A14" s="248">
        <v>7</v>
      </c>
      <c r="B14" s="256" t="s">
        <v>13</v>
      </c>
      <c r="C14" s="246">
        <v>5942.3</v>
      </c>
      <c r="D14" s="246">
        <v>5942.3</v>
      </c>
      <c r="E14" s="246">
        <v>5942.3</v>
      </c>
    </row>
    <row r="15" spans="1:5" ht="18" customHeight="1" x14ac:dyDescent="0.3">
      <c r="A15" s="248">
        <v>8</v>
      </c>
      <c r="B15" s="256" t="s">
        <v>14</v>
      </c>
      <c r="C15" s="246">
        <v>8133.7</v>
      </c>
      <c r="D15" s="246">
        <v>8133.7</v>
      </c>
      <c r="E15" s="246">
        <v>8133.7</v>
      </c>
    </row>
    <row r="16" spans="1:5" ht="18" customHeight="1" x14ac:dyDescent="0.3">
      <c r="A16" s="248">
        <v>9</v>
      </c>
      <c r="B16" s="256" t="s">
        <v>15</v>
      </c>
      <c r="C16" s="246">
        <v>9737.1</v>
      </c>
      <c r="D16" s="246">
        <v>9737.1</v>
      </c>
      <c r="E16" s="246">
        <v>9737.1</v>
      </c>
    </row>
    <row r="17" spans="1:5" ht="18" customHeight="1" x14ac:dyDescent="0.3">
      <c r="A17" s="248">
        <v>10</v>
      </c>
      <c r="B17" s="258" t="s">
        <v>16</v>
      </c>
      <c r="C17" s="246">
        <v>3438.5</v>
      </c>
      <c r="D17" s="246">
        <v>3438.5</v>
      </c>
      <c r="E17" s="246">
        <v>3438.5</v>
      </c>
    </row>
    <row r="18" spans="1:5" ht="18" customHeight="1" x14ac:dyDescent="0.3">
      <c r="A18" s="248">
        <v>11</v>
      </c>
      <c r="B18" s="258" t="s">
        <v>17</v>
      </c>
      <c r="C18" s="246">
        <v>2629.3</v>
      </c>
      <c r="D18" s="246">
        <v>2629.3</v>
      </c>
      <c r="E18" s="246">
        <v>2629.3</v>
      </c>
    </row>
    <row r="19" spans="1:5" ht="18" customHeight="1" x14ac:dyDescent="0.3">
      <c r="A19" s="248">
        <v>12</v>
      </c>
      <c r="B19" s="257" t="s">
        <v>18</v>
      </c>
      <c r="C19" s="246">
        <v>3492.5</v>
      </c>
      <c r="D19" s="246">
        <v>3492.5</v>
      </c>
      <c r="E19" s="246">
        <v>3492.5</v>
      </c>
    </row>
    <row r="20" spans="1:5" ht="18" customHeight="1" x14ac:dyDescent="0.3">
      <c r="A20" s="248">
        <v>13</v>
      </c>
      <c r="B20" s="257" t="s">
        <v>19</v>
      </c>
      <c r="C20" s="246">
        <v>4824.7</v>
      </c>
      <c r="D20" s="246">
        <v>4824.7</v>
      </c>
      <c r="E20" s="246">
        <v>4824.7</v>
      </c>
    </row>
    <row r="21" spans="1:5" ht="18" customHeight="1" x14ac:dyDescent="0.3">
      <c r="A21" s="248">
        <v>14</v>
      </c>
      <c r="B21" s="257" t="s">
        <v>20</v>
      </c>
      <c r="C21" s="246">
        <v>920</v>
      </c>
      <c r="D21" s="246">
        <v>920</v>
      </c>
      <c r="E21" s="246">
        <v>920</v>
      </c>
    </row>
    <row r="22" spans="1:5" ht="18" customHeight="1" x14ac:dyDescent="0.3">
      <c r="A22" s="248">
        <v>15</v>
      </c>
      <c r="B22" s="257" t="s">
        <v>21</v>
      </c>
      <c r="C22" s="246">
        <v>5436.9</v>
      </c>
      <c r="D22" s="246">
        <v>5436.9</v>
      </c>
      <c r="E22" s="246">
        <v>5436.9</v>
      </c>
    </row>
    <row r="23" spans="1:5" ht="18" customHeight="1" x14ac:dyDescent="0.3">
      <c r="A23" s="248">
        <v>16</v>
      </c>
      <c r="B23" s="257" t="s">
        <v>22</v>
      </c>
      <c r="C23" s="246">
        <v>253.9</v>
      </c>
      <c r="D23" s="246">
        <v>253.9</v>
      </c>
      <c r="E23" s="246">
        <v>253.9</v>
      </c>
    </row>
    <row r="24" spans="1:5" ht="18" customHeight="1" x14ac:dyDescent="0.3">
      <c r="A24" s="248">
        <v>17</v>
      </c>
      <c r="B24" s="257" t="s">
        <v>23</v>
      </c>
      <c r="C24" s="246">
        <v>1536.4</v>
      </c>
      <c r="D24" s="246">
        <v>1536.4</v>
      </c>
      <c r="E24" s="246">
        <v>1536.4</v>
      </c>
    </row>
    <row r="25" spans="1:5" ht="18" customHeight="1" x14ac:dyDescent="0.3">
      <c r="A25" s="248">
        <v>18</v>
      </c>
      <c r="B25" s="257" t="s">
        <v>24</v>
      </c>
      <c r="C25" s="246">
        <v>733.2</v>
      </c>
      <c r="D25" s="246">
        <v>733.2</v>
      </c>
      <c r="E25" s="246">
        <v>733.2</v>
      </c>
    </row>
    <row r="26" spans="1:5" ht="18" customHeight="1" x14ac:dyDescent="0.3">
      <c r="A26" s="248">
        <v>19</v>
      </c>
      <c r="B26" s="257" t="s">
        <v>25</v>
      </c>
      <c r="C26" s="246">
        <v>3385.5</v>
      </c>
      <c r="D26" s="246">
        <v>3385.5</v>
      </c>
      <c r="E26" s="246">
        <v>3385.5</v>
      </c>
    </row>
    <row r="27" spans="1:5" ht="18" customHeight="1" x14ac:dyDescent="0.3">
      <c r="A27" s="248">
        <v>20</v>
      </c>
      <c r="B27" s="257" t="s">
        <v>26</v>
      </c>
      <c r="C27" s="246">
        <v>1117.0999999999999</v>
      </c>
      <c r="D27" s="246">
        <v>1117.0999999999999</v>
      </c>
      <c r="E27" s="246">
        <v>1117.0999999999999</v>
      </c>
    </row>
    <row r="28" spans="1:5" ht="18" customHeight="1" x14ac:dyDescent="0.3">
      <c r="A28" s="248">
        <v>21</v>
      </c>
      <c r="B28" s="257" t="s">
        <v>27</v>
      </c>
      <c r="C28" s="246">
        <v>2935.8</v>
      </c>
      <c r="D28" s="246">
        <v>2935.8</v>
      </c>
      <c r="E28" s="246">
        <v>2935.8</v>
      </c>
    </row>
    <row r="29" spans="1:5" ht="18" customHeight="1" x14ac:dyDescent="0.3">
      <c r="A29" s="248">
        <v>22</v>
      </c>
      <c r="B29" s="257" t="s">
        <v>28</v>
      </c>
      <c r="C29" s="246">
        <v>2496.1</v>
      </c>
      <c r="D29" s="246">
        <v>2496.1</v>
      </c>
      <c r="E29" s="246">
        <v>2496.1</v>
      </c>
    </row>
    <row r="30" spans="1:5" ht="18" customHeight="1" x14ac:dyDescent="0.3">
      <c r="A30" s="248">
        <v>23</v>
      </c>
      <c r="B30" s="256" t="s">
        <v>29</v>
      </c>
      <c r="C30" s="246">
        <v>6668.7</v>
      </c>
      <c r="D30" s="246">
        <v>6668.7</v>
      </c>
      <c r="E30" s="246">
        <v>6668.7</v>
      </c>
    </row>
    <row r="31" spans="1:5" ht="18" customHeight="1" x14ac:dyDescent="0.3">
      <c r="A31" s="248">
        <v>24</v>
      </c>
      <c r="B31" s="256" t="s">
        <v>30</v>
      </c>
      <c r="C31" s="246">
        <v>1168</v>
      </c>
      <c r="D31" s="246">
        <v>1168</v>
      </c>
      <c r="E31" s="246">
        <v>1168</v>
      </c>
    </row>
    <row r="32" spans="1:5" ht="18" customHeight="1" x14ac:dyDescent="0.3">
      <c r="A32" s="248">
        <v>25</v>
      </c>
      <c r="B32" s="256" t="s">
        <v>31</v>
      </c>
      <c r="C32" s="246">
        <v>8226.4</v>
      </c>
      <c r="D32" s="246">
        <v>8226.4</v>
      </c>
      <c r="E32" s="246">
        <v>8226.4</v>
      </c>
    </row>
    <row r="33" spans="1:5" ht="18" customHeight="1" x14ac:dyDescent="0.3">
      <c r="A33" s="248">
        <v>26</v>
      </c>
      <c r="B33" s="256" t="s">
        <v>32</v>
      </c>
      <c r="C33" s="246">
        <v>2106.1999999999998</v>
      </c>
      <c r="D33" s="246">
        <v>2106.1999999999998</v>
      </c>
      <c r="E33" s="246">
        <v>2106.1999999999998</v>
      </c>
    </row>
    <row r="34" spans="1:5" ht="18" customHeight="1" x14ac:dyDescent="0.3">
      <c r="A34" s="248">
        <v>27</v>
      </c>
      <c r="B34" s="256" t="s">
        <v>33</v>
      </c>
      <c r="C34" s="246">
        <v>5405.5</v>
      </c>
      <c r="D34" s="246">
        <v>5405.5</v>
      </c>
      <c r="E34" s="246">
        <v>5405.5</v>
      </c>
    </row>
    <row r="35" spans="1:5" ht="18" customHeight="1" x14ac:dyDescent="0.3">
      <c r="A35" s="248">
        <v>28</v>
      </c>
      <c r="B35" s="256" t="s">
        <v>34</v>
      </c>
      <c r="C35" s="246">
        <v>5800.5</v>
      </c>
      <c r="D35" s="246">
        <v>5800.5</v>
      </c>
      <c r="E35" s="246">
        <v>5800.5</v>
      </c>
    </row>
    <row r="36" spans="1:5" ht="18" customHeight="1" x14ac:dyDescent="0.3">
      <c r="A36" s="248">
        <v>29</v>
      </c>
      <c r="B36" s="256" t="s">
        <v>35</v>
      </c>
      <c r="C36" s="246">
        <v>7657.4</v>
      </c>
      <c r="D36" s="246">
        <v>7657.4</v>
      </c>
      <c r="E36" s="246">
        <v>7657.4</v>
      </c>
    </row>
    <row r="37" spans="1:5" ht="18" customHeight="1" x14ac:dyDescent="0.3">
      <c r="A37" s="248">
        <v>30</v>
      </c>
      <c r="B37" s="256" t="s">
        <v>36</v>
      </c>
      <c r="C37" s="246">
        <v>491.4</v>
      </c>
      <c r="D37" s="246">
        <v>491.4</v>
      </c>
      <c r="E37" s="246">
        <v>491.4</v>
      </c>
    </row>
    <row r="38" spans="1:5" ht="18" customHeight="1" x14ac:dyDescent="0.3">
      <c r="A38" s="248">
        <v>31</v>
      </c>
      <c r="B38" s="256" t="s">
        <v>37</v>
      </c>
      <c r="C38" s="246">
        <v>1490</v>
      </c>
      <c r="D38" s="246">
        <v>1490</v>
      </c>
      <c r="E38" s="246">
        <v>1490</v>
      </c>
    </row>
    <row r="39" spans="1:5" ht="18" customHeight="1" x14ac:dyDescent="0.3">
      <c r="A39" s="248">
        <v>32</v>
      </c>
      <c r="B39" s="256" t="s">
        <v>38</v>
      </c>
      <c r="C39" s="246">
        <v>26370.1</v>
      </c>
      <c r="D39" s="246">
        <v>26370.1</v>
      </c>
      <c r="E39" s="246">
        <v>26370.1</v>
      </c>
    </row>
    <row r="40" spans="1:5" ht="18" customHeight="1" x14ac:dyDescent="0.3">
      <c r="A40" s="248">
        <v>33</v>
      </c>
      <c r="B40" s="256" t="s">
        <v>39</v>
      </c>
      <c r="C40" s="246">
        <v>959.7</v>
      </c>
      <c r="D40" s="246">
        <v>959.7</v>
      </c>
      <c r="E40" s="246">
        <v>959.7</v>
      </c>
    </row>
    <row r="41" spans="1:5" ht="18" customHeight="1" x14ac:dyDescent="0.3">
      <c r="A41" s="248">
        <v>34</v>
      </c>
      <c r="B41" s="256" t="s">
        <v>40</v>
      </c>
      <c r="C41" s="246">
        <v>3247.6</v>
      </c>
      <c r="D41" s="246">
        <v>3247.6</v>
      </c>
      <c r="E41" s="246">
        <v>3247.6</v>
      </c>
    </row>
    <row r="42" spans="1:5" ht="18" customHeight="1" x14ac:dyDescent="0.3">
      <c r="A42" s="248">
        <v>35</v>
      </c>
      <c r="B42" s="256" t="s">
        <v>41</v>
      </c>
      <c r="C42" s="246">
        <v>1311.6</v>
      </c>
      <c r="D42" s="246">
        <v>1311.6</v>
      </c>
      <c r="E42" s="246">
        <v>1311.6</v>
      </c>
    </row>
    <row r="43" spans="1:5" ht="18" customHeight="1" x14ac:dyDescent="0.3">
      <c r="A43" s="248">
        <v>36</v>
      </c>
      <c r="B43" s="256" t="s">
        <v>42</v>
      </c>
      <c r="C43" s="246">
        <v>1046.0999999999999</v>
      </c>
      <c r="D43" s="246">
        <v>1046.0999999999999</v>
      </c>
      <c r="E43" s="246">
        <v>1046.0999999999999</v>
      </c>
    </row>
    <row r="44" spans="1:5" ht="18" customHeight="1" x14ac:dyDescent="0.3">
      <c r="A44" s="248">
        <v>37</v>
      </c>
      <c r="B44" s="256" t="s">
        <v>43</v>
      </c>
      <c r="C44" s="246">
        <v>5081.5</v>
      </c>
      <c r="D44" s="246">
        <v>5081.5</v>
      </c>
      <c r="E44" s="246">
        <v>5081.5</v>
      </c>
    </row>
    <row r="45" spans="1:5" ht="18" customHeight="1" x14ac:dyDescent="0.3">
      <c r="A45" s="248">
        <v>38</v>
      </c>
      <c r="B45" s="256" t="s">
        <v>44</v>
      </c>
      <c r="C45" s="246">
        <v>3499</v>
      </c>
      <c r="D45" s="246">
        <v>3499</v>
      </c>
      <c r="E45" s="246">
        <v>3499</v>
      </c>
    </row>
    <row r="46" spans="1:5" ht="18" customHeight="1" x14ac:dyDescent="0.3">
      <c r="A46" s="248">
        <v>39</v>
      </c>
      <c r="B46" s="256" t="s">
        <v>45</v>
      </c>
      <c r="C46" s="246">
        <v>6079.2</v>
      </c>
      <c r="D46" s="246">
        <v>6079.2</v>
      </c>
      <c r="E46" s="246">
        <v>6079.2</v>
      </c>
    </row>
    <row r="47" spans="1:5" ht="18" customHeight="1" x14ac:dyDescent="0.3">
      <c r="A47" s="248">
        <v>40</v>
      </c>
      <c r="B47" s="256" t="s">
        <v>46</v>
      </c>
      <c r="C47" s="246">
        <v>1478</v>
      </c>
      <c r="D47" s="246">
        <v>1478</v>
      </c>
      <c r="E47" s="246">
        <v>1478</v>
      </c>
    </row>
    <row r="48" spans="1:5" ht="18" customHeight="1" x14ac:dyDescent="0.3">
      <c r="A48" s="248">
        <v>41</v>
      </c>
      <c r="B48" s="255" t="s">
        <v>47</v>
      </c>
      <c r="C48" s="246">
        <v>2326.1</v>
      </c>
      <c r="D48" s="246">
        <v>2326.1</v>
      </c>
      <c r="E48" s="246">
        <v>2326.1</v>
      </c>
    </row>
    <row r="49" spans="1:5" ht="18" customHeight="1" x14ac:dyDescent="0.3">
      <c r="A49" s="248">
        <v>42</v>
      </c>
      <c r="B49" s="255" t="s">
        <v>48</v>
      </c>
      <c r="C49" s="246">
        <v>1722.7</v>
      </c>
      <c r="D49" s="246">
        <v>1722.7</v>
      </c>
      <c r="E49" s="246">
        <v>1722.7</v>
      </c>
    </row>
    <row r="50" spans="1:5" ht="18" customHeight="1" x14ac:dyDescent="0.3">
      <c r="A50" s="654" t="s">
        <v>49</v>
      </c>
      <c r="B50" s="655"/>
      <c r="C50" s="254">
        <f>SUM(C8:C49)</f>
        <v>257522.00000000006</v>
      </c>
      <c r="D50" s="254">
        <f>SUM(D8:D49)</f>
        <v>257522.00000000006</v>
      </c>
      <c r="E50" s="254">
        <f>SUM(E8:E49)</f>
        <v>257522.00000000006</v>
      </c>
    </row>
    <row r="51" spans="1:5" ht="18" customHeight="1" x14ac:dyDescent="0.3">
      <c r="A51" s="242"/>
      <c r="B51" s="241"/>
      <c r="C51" s="240"/>
      <c r="D51" s="240"/>
      <c r="E51" s="240"/>
    </row>
  </sheetData>
  <mergeCells count="9">
    <mergeCell ref="A50:B50"/>
    <mergeCell ref="A1:E1"/>
    <mergeCell ref="A2:E2"/>
    <mergeCell ref="A3:E3"/>
    <mergeCell ref="A4:A6"/>
    <mergeCell ref="B4:B6"/>
    <mergeCell ref="C4:E4"/>
    <mergeCell ref="C5:C6"/>
    <mergeCell ref="D5:E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8" orientation="portrait" horizontalDpi="300" verticalDpi="300" r:id="rId1"/>
  <headerFooter>
    <oddHeader>&amp;C&amp;P</oddHeader>
    <oddFooter>&amp;L&amp;8&amp;Z&amp;F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52"/>
  <sheetViews>
    <sheetView view="pageBreakPreview" topLeftCell="A30" zoomScale="106" zoomScaleNormal="100" zoomScaleSheetLayoutView="106" workbookViewId="0">
      <selection activeCell="C54" sqref="C54:E54"/>
    </sheetView>
  </sheetViews>
  <sheetFormatPr defaultColWidth="9.140625" defaultRowHeight="15" x14ac:dyDescent="0.25"/>
  <cols>
    <col min="1" max="1" width="7.140625" style="239" customWidth="1"/>
    <col min="2" max="2" width="51.42578125" style="239" customWidth="1"/>
    <col min="3" max="5" width="18.7109375" style="239" customWidth="1"/>
    <col min="6" max="16384" width="9.140625" style="239"/>
  </cols>
  <sheetData>
    <row r="1" spans="1:5" x14ac:dyDescent="0.25">
      <c r="A1" s="645" t="s">
        <v>374</v>
      </c>
      <c r="B1" s="645"/>
      <c r="C1" s="645"/>
      <c r="D1" s="645"/>
      <c r="E1" s="645"/>
    </row>
    <row r="2" spans="1:5" x14ac:dyDescent="0.25">
      <c r="A2" s="645"/>
      <c r="B2" s="645"/>
      <c r="C2" s="645"/>
      <c r="D2" s="645"/>
      <c r="E2" s="645"/>
    </row>
    <row r="3" spans="1:5" ht="18.75" x14ac:dyDescent="0.25">
      <c r="E3" s="277"/>
    </row>
    <row r="4" spans="1:5" ht="18.75" x14ac:dyDescent="0.25">
      <c r="A4" s="277"/>
      <c r="C4" s="277"/>
      <c r="D4" s="277"/>
      <c r="E4" s="277"/>
    </row>
    <row r="5" spans="1:5" ht="39" customHeight="1" x14ac:dyDescent="0.25">
      <c r="A5" s="656" t="s">
        <v>371</v>
      </c>
      <c r="B5" s="656"/>
      <c r="C5" s="656"/>
      <c r="D5" s="656"/>
      <c r="E5" s="656"/>
    </row>
    <row r="6" spans="1:5" ht="18.75" x14ac:dyDescent="0.25">
      <c r="A6" s="657" t="s">
        <v>3</v>
      </c>
      <c r="B6" s="658" t="s">
        <v>252</v>
      </c>
      <c r="C6" s="659" t="s">
        <v>251</v>
      </c>
      <c r="D6" s="659"/>
      <c r="E6" s="659"/>
    </row>
    <row r="7" spans="1:5" ht="18.75" x14ac:dyDescent="0.25">
      <c r="A7" s="657"/>
      <c r="B7" s="658"/>
      <c r="C7" s="660" t="s">
        <v>229</v>
      </c>
      <c r="D7" s="659" t="s">
        <v>222</v>
      </c>
      <c r="E7" s="659"/>
    </row>
    <row r="8" spans="1:5" ht="18.75" x14ac:dyDescent="0.25">
      <c r="A8" s="657"/>
      <c r="B8" s="658"/>
      <c r="C8" s="661"/>
      <c r="D8" s="276" t="s">
        <v>221</v>
      </c>
      <c r="E8" s="276" t="s">
        <v>228</v>
      </c>
    </row>
    <row r="9" spans="1:5" ht="18" customHeight="1" x14ac:dyDescent="0.3">
      <c r="A9" s="275">
        <v>1</v>
      </c>
      <c r="B9" s="274">
        <v>2</v>
      </c>
      <c r="C9" s="273">
        <v>3</v>
      </c>
      <c r="D9" s="272">
        <v>4</v>
      </c>
      <c r="E9" s="272">
        <v>5</v>
      </c>
    </row>
    <row r="10" spans="1:5" ht="18" customHeight="1" x14ac:dyDescent="0.3">
      <c r="A10" s="269">
        <v>1</v>
      </c>
      <c r="B10" s="270" t="s">
        <v>7</v>
      </c>
      <c r="C10" s="268">
        <f>[2]Расчет!I26</f>
        <v>4206.29711762427</v>
      </c>
      <c r="D10" s="268">
        <f t="shared" ref="D10:D51" si="0">C10</f>
        <v>4206.29711762427</v>
      </c>
      <c r="E10" s="268">
        <f t="shared" ref="E10:E51" si="1">C10</f>
        <v>4206.29711762427</v>
      </c>
    </row>
    <row r="11" spans="1:5" ht="18" customHeight="1" x14ac:dyDescent="0.3">
      <c r="A11" s="269">
        <v>2</v>
      </c>
      <c r="B11" s="270" t="s">
        <v>8</v>
      </c>
      <c r="C11" s="268">
        <f>[2]Расчет!I27</f>
        <v>4809.9755790221825</v>
      </c>
      <c r="D11" s="268">
        <f t="shared" si="0"/>
        <v>4809.9755790221825</v>
      </c>
      <c r="E11" s="268">
        <f t="shared" si="1"/>
        <v>4809.9755790221825</v>
      </c>
    </row>
    <row r="12" spans="1:5" ht="18" customHeight="1" x14ac:dyDescent="0.3">
      <c r="A12" s="269">
        <v>3</v>
      </c>
      <c r="B12" s="270" t="s">
        <v>9</v>
      </c>
      <c r="C12" s="268">
        <f>[2]Расчет!I28</f>
        <v>39442.184422537539</v>
      </c>
      <c r="D12" s="268">
        <f t="shared" si="0"/>
        <v>39442.184422537539</v>
      </c>
      <c r="E12" s="268">
        <f t="shared" si="1"/>
        <v>39442.184422537539</v>
      </c>
    </row>
    <row r="13" spans="1:5" ht="18" customHeight="1" x14ac:dyDescent="0.3">
      <c r="A13" s="269">
        <v>4</v>
      </c>
      <c r="B13" s="270" t="s">
        <v>10</v>
      </c>
      <c r="C13" s="268">
        <f>[2]Расчет!I29</f>
        <v>3479.3596784496522</v>
      </c>
      <c r="D13" s="268">
        <f t="shared" si="0"/>
        <v>3479.3596784496522</v>
      </c>
      <c r="E13" s="268">
        <f t="shared" si="1"/>
        <v>3479.3596784496522</v>
      </c>
    </row>
    <row r="14" spans="1:5" ht="18" customHeight="1" x14ac:dyDescent="0.3">
      <c r="A14" s="269">
        <v>5</v>
      </c>
      <c r="B14" s="270" t="s">
        <v>11</v>
      </c>
      <c r="C14" s="268">
        <f>[2]Расчет!I30</f>
        <v>4256.1341842098991</v>
      </c>
      <c r="D14" s="268">
        <f t="shared" si="0"/>
        <v>4256.1341842098991</v>
      </c>
      <c r="E14" s="268">
        <f t="shared" si="1"/>
        <v>4256.1341842098991</v>
      </c>
    </row>
    <row r="15" spans="1:5" ht="18" customHeight="1" x14ac:dyDescent="0.3">
      <c r="A15" s="269">
        <v>6</v>
      </c>
      <c r="B15" s="270" t="s">
        <v>12</v>
      </c>
      <c r="C15" s="268">
        <f>[2]Расчет!I31</f>
        <v>1509.4961321313572</v>
      </c>
      <c r="D15" s="268">
        <f t="shared" si="0"/>
        <v>1509.4961321313572</v>
      </c>
      <c r="E15" s="268">
        <f t="shared" si="1"/>
        <v>1509.4961321313572</v>
      </c>
    </row>
    <row r="16" spans="1:5" ht="18" customHeight="1" x14ac:dyDescent="0.3">
      <c r="A16" s="269">
        <v>7</v>
      </c>
      <c r="B16" s="270" t="s">
        <v>13</v>
      </c>
      <c r="C16" s="268">
        <f>[2]Расчет!I32</f>
        <v>1656.4012680185033</v>
      </c>
      <c r="D16" s="268">
        <f t="shared" si="0"/>
        <v>1656.4012680185033</v>
      </c>
      <c r="E16" s="268">
        <f t="shared" si="1"/>
        <v>1656.4012680185033</v>
      </c>
    </row>
    <row r="17" spans="1:5" ht="18" customHeight="1" x14ac:dyDescent="0.3">
      <c r="A17" s="269">
        <v>8</v>
      </c>
      <c r="B17" s="270" t="s">
        <v>14</v>
      </c>
      <c r="C17" s="268">
        <f>[2]Расчет!I33</f>
        <v>1940.2509569851984</v>
      </c>
      <c r="D17" s="268">
        <f t="shared" si="0"/>
        <v>1940.2509569851984</v>
      </c>
      <c r="E17" s="268">
        <f t="shared" si="1"/>
        <v>1940.2509569851984</v>
      </c>
    </row>
    <row r="18" spans="1:5" ht="18" customHeight="1" x14ac:dyDescent="0.3">
      <c r="A18" s="269">
        <v>9</v>
      </c>
      <c r="B18" s="270" t="s">
        <v>15</v>
      </c>
      <c r="C18" s="268">
        <f>[2]Расчет!I34</f>
        <v>2769.5323914621567</v>
      </c>
      <c r="D18" s="268">
        <f t="shared" si="0"/>
        <v>2769.5323914621567</v>
      </c>
      <c r="E18" s="268">
        <f t="shared" si="1"/>
        <v>2769.5323914621567</v>
      </c>
    </row>
    <row r="19" spans="1:5" ht="18" customHeight="1" x14ac:dyDescent="0.3">
      <c r="A19" s="269">
        <v>10</v>
      </c>
      <c r="B19" s="271" t="s">
        <v>16</v>
      </c>
      <c r="C19" s="268">
        <f>[2]Расчет!I35</f>
        <v>678.1241093418746</v>
      </c>
      <c r="D19" s="268">
        <f t="shared" si="0"/>
        <v>678.1241093418746</v>
      </c>
      <c r="E19" s="268">
        <f t="shared" si="1"/>
        <v>678.1241093418746</v>
      </c>
    </row>
    <row r="20" spans="1:5" ht="18" customHeight="1" x14ac:dyDescent="0.3">
      <c r="A20" s="269">
        <v>11</v>
      </c>
      <c r="B20" s="271" t="s">
        <v>17</v>
      </c>
      <c r="C20" s="268">
        <f>[2]Расчет!I36</f>
        <v>488.28341188353477</v>
      </c>
      <c r="D20" s="268">
        <f t="shared" si="0"/>
        <v>488.28341188353477</v>
      </c>
      <c r="E20" s="268">
        <f t="shared" si="1"/>
        <v>488.28341188353477</v>
      </c>
    </row>
    <row r="21" spans="1:5" ht="18" customHeight="1" x14ac:dyDescent="0.3">
      <c r="A21" s="269">
        <v>12</v>
      </c>
      <c r="B21" s="270" t="s">
        <v>18</v>
      </c>
      <c r="C21" s="268">
        <f>[2]Расчет!I37</f>
        <v>696.25597620429937</v>
      </c>
      <c r="D21" s="268">
        <f t="shared" si="0"/>
        <v>696.25597620429937</v>
      </c>
      <c r="E21" s="268">
        <f t="shared" si="1"/>
        <v>696.25597620429937</v>
      </c>
    </row>
    <row r="22" spans="1:5" ht="18" customHeight="1" x14ac:dyDescent="0.3">
      <c r="A22" s="269">
        <v>13</v>
      </c>
      <c r="B22" s="270" t="s">
        <v>19</v>
      </c>
      <c r="C22" s="268">
        <f>[2]Расчет!I38</f>
        <v>512.62802643613259</v>
      </c>
      <c r="D22" s="268">
        <f t="shared" si="0"/>
        <v>512.62802643613259</v>
      </c>
      <c r="E22" s="268">
        <f t="shared" si="1"/>
        <v>512.62802643613259</v>
      </c>
    </row>
    <row r="23" spans="1:5" ht="18" customHeight="1" x14ac:dyDescent="0.3">
      <c r="A23" s="269">
        <v>14</v>
      </c>
      <c r="B23" s="270" t="s">
        <v>20</v>
      </c>
      <c r="C23" s="268">
        <f>[2]Расчет!I39</f>
        <v>294.22205587854012</v>
      </c>
      <c r="D23" s="268">
        <f t="shared" si="0"/>
        <v>294.22205587854012</v>
      </c>
      <c r="E23" s="268">
        <f t="shared" si="1"/>
        <v>294.22205587854012</v>
      </c>
    </row>
    <row r="24" spans="1:5" ht="18" customHeight="1" x14ac:dyDescent="0.3">
      <c r="A24" s="269">
        <v>15</v>
      </c>
      <c r="B24" s="270" t="s">
        <v>21</v>
      </c>
      <c r="C24" s="268">
        <f>[2]Расчет!I40</f>
        <v>1780.7597761849261</v>
      </c>
      <c r="D24" s="268">
        <f t="shared" si="0"/>
        <v>1780.7597761849261</v>
      </c>
      <c r="E24" s="268">
        <f t="shared" si="1"/>
        <v>1780.7597761849261</v>
      </c>
    </row>
    <row r="25" spans="1:5" ht="18" customHeight="1" x14ac:dyDescent="0.3">
      <c r="A25" s="269">
        <v>16</v>
      </c>
      <c r="B25" s="270" t="s">
        <v>22</v>
      </c>
      <c r="C25" s="268">
        <f>[2]Расчет!I41</f>
        <v>171.10786228397367</v>
      </c>
      <c r="D25" s="268">
        <f t="shared" si="0"/>
        <v>171.10786228397367</v>
      </c>
      <c r="E25" s="268">
        <f t="shared" si="1"/>
        <v>171.10786228397367</v>
      </c>
    </row>
    <row r="26" spans="1:5" ht="18" customHeight="1" x14ac:dyDescent="0.3">
      <c r="A26" s="269">
        <v>17</v>
      </c>
      <c r="B26" s="270" t="s">
        <v>23</v>
      </c>
      <c r="C26" s="268">
        <f>[2]Расчет!I42</f>
        <v>546.71048680976958</v>
      </c>
      <c r="D26" s="268">
        <f t="shared" si="0"/>
        <v>546.71048680976958</v>
      </c>
      <c r="E26" s="268">
        <f t="shared" si="1"/>
        <v>546.71048680976958</v>
      </c>
    </row>
    <row r="27" spans="1:5" ht="18" customHeight="1" x14ac:dyDescent="0.3">
      <c r="A27" s="269">
        <v>18</v>
      </c>
      <c r="B27" s="270" t="s">
        <v>24</v>
      </c>
      <c r="C27" s="268">
        <f>[2]Расчет!I43</f>
        <v>307.43770377852184</v>
      </c>
      <c r="D27" s="268">
        <f t="shared" si="0"/>
        <v>307.43770377852184</v>
      </c>
      <c r="E27" s="268">
        <f t="shared" si="1"/>
        <v>307.43770377852184</v>
      </c>
    </row>
    <row r="28" spans="1:5" ht="18" customHeight="1" x14ac:dyDescent="0.3">
      <c r="A28" s="269">
        <v>19</v>
      </c>
      <c r="B28" s="270" t="s">
        <v>25</v>
      </c>
      <c r="C28" s="268">
        <f>[2]Расчет!I44</f>
        <v>738.04673341143359</v>
      </c>
      <c r="D28" s="268">
        <f t="shared" si="0"/>
        <v>738.04673341143359</v>
      </c>
      <c r="E28" s="268">
        <f t="shared" si="1"/>
        <v>738.04673341143359</v>
      </c>
    </row>
    <row r="29" spans="1:5" ht="18" customHeight="1" x14ac:dyDescent="0.3">
      <c r="A29" s="269">
        <v>20</v>
      </c>
      <c r="B29" s="270" t="s">
        <v>26</v>
      </c>
      <c r="C29" s="268">
        <f>[2]Расчет!I45</f>
        <v>237.18610178388226</v>
      </c>
      <c r="D29" s="268">
        <f t="shared" si="0"/>
        <v>237.18610178388226</v>
      </c>
      <c r="E29" s="268">
        <f t="shared" si="1"/>
        <v>237.18610178388226</v>
      </c>
    </row>
    <row r="30" spans="1:5" ht="18" customHeight="1" x14ac:dyDescent="0.3">
      <c r="A30" s="269">
        <v>21</v>
      </c>
      <c r="B30" s="270" t="s">
        <v>27</v>
      </c>
      <c r="C30" s="268">
        <f>[2]Расчет!I46</f>
        <v>677.47584497800972</v>
      </c>
      <c r="D30" s="268">
        <f t="shared" si="0"/>
        <v>677.47584497800972</v>
      </c>
      <c r="E30" s="268">
        <f t="shared" si="1"/>
        <v>677.47584497800972</v>
      </c>
    </row>
    <row r="31" spans="1:5" ht="18" customHeight="1" x14ac:dyDescent="0.3">
      <c r="A31" s="269">
        <v>22</v>
      </c>
      <c r="B31" s="270" t="s">
        <v>28</v>
      </c>
      <c r="C31" s="268">
        <f>[2]Расчет!I47</f>
        <v>497.98972700329148</v>
      </c>
      <c r="D31" s="268">
        <f t="shared" si="0"/>
        <v>497.98972700329148</v>
      </c>
      <c r="E31" s="268">
        <f t="shared" si="1"/>
        <v>497.98972700329148</v>
      </c>
    </row>
    <row r="32" spans="1:5" ht="18" customHeight="1" x14ac:dyDescent="0.3">
      <c r="A32" s="269">
        <v>23</v>
      </c>
      <c r="B32" s="270" t="s">
        <v>29</v>
      </c>
      <c r="C32" s="268">
        <f>[2]Расчет!I48</f>
        <v>1889.2199049960104</v>
      </c>
      <c r="D32" s="268">
        <f t="shared" si="0"/>
        <v>1889.2199049960104</v>
      </c>
      <c r="E32" s="268">
        <f t="shared" si="1"/>
        <v>1889.2199049960104</v>
      </c>
    </row>
    <row r="33" spans="1:5" ht="18" customHeight="1" x14ac:dyDescent="0.3">
      <c r="A33" s="269">
        <v>24</v>
      </c>
      <c r="B33" s="270" t="s">
        <v>30</v>
      </c>
      <c r="C33" s="268">
        <f>[2]Расчет!I49</f>
        <v>179.45458727343583</v>
      </c>
      <c r="D33" s="268">
        <f t="shared" si="0"/>
        <v>179.45458727343583</v>
      </c>
      <c r="E33" s="268">
        <f t="shared" si="1"/>
        <v>179.45458727343583</v>
      </c>
    </row>
    <row r="34" spans="1:5" ht="18" customHeight="1" x14ac:dyDescent="0.3">
      <c r="A34" s="269">
        <v>25</v>
      </c>
      <c r="B34" s="270" t="s">
        <v>31</v>
      </c>
      <c r="C34" s="268">
        <f>[2]Расчет!I50</f>
        <v>2583.5812801870065</v>
      </c>
      <c r="D34" s="268">
        <f t="shared" si="0"/>
        <v>2583.5812801870065</v>
      </c>
      <c r="E34" s="268">
        <f t="shared" si="1"/>
        <v>2583.5812801870065</v>
      </c>
    </row>
    <row r="35" spans="1:5" ht="18" customHeight="1" x14ac:dyDescent="0.3">
      <c r="A35" s="269">
        <v>26</v>
      </c>
      <c r="B35" s="270" t="s">
        <v>32</v>
      </c>
      <c r="C35" s="268">
        <f>[2]Расчет!I51</f>
        <v>239.96834344703626</v>
      </c>
      <c r="D35" s="268">
        <f t="shared" si="0"/>
        <v>239.96834344703626</v>
      </c>
      <c r="E35" s="268">
        <f t="shared" si="1"/>
        <v>239.96834344703626</v>
      </c>
    </row>
    <row r="36" spans="1:5" ht="18" customHeight="1" x14ac:dyDescent="0.3">
      <c r="A36" s="269">
        <v>27</v>
      </c>
      <c r="B36" s="270" t="s">
        <v>33</v>
      </c>
      <c r="C36" s="268">
        <f>[2]Расчет!I52</f>
        <v>950.1355279671061</v>
      </c>
      <c r="D36" s="268">
        <f t="shared" si="0"/>
        <v>950.1355279671061</v>
      </c>
      <c r="E36" s="268">
        <f t="shared" si="1"/>
        <v>950.1355279671061</v>
      </c>
    </row>
    <row r="37" spans="1:5" ht="18" customHeight="1" x14ac:dyDescent="0.3">
      <c r="A37" s="269">
        <v>28</v>
      </c>
      <c r="B37" s="270" t="s">
        <v>34</v>
      </c>
      <c r="C37" s="268">
        <f>[2]Расчет!I53</f>
        <v>3699.9311570078162</v>
      </c>
      <c r="D37" s="268">
        <f t="shared" si="0"/>
        <v>3699.9311570078162</v>
      </c>
      <c r="E37" s="268">
        <f t="shared" si="1"/>
        <v>3699.9311570078162</v>
      </c>
    </row>
    <row r="38" spans="1:5" ht="18" customHeight="1" x14ac:dyDescent="0.3">
      <c r="A38" s="269">
        <v>29</v>
      </c>
      <c r="B38" s="270" t="s">
        <v>35</v>
      </c>
      <c r="C38" s="268">
        <f>[2]Расчет!I54</f>
        <v>1293.6162505615007</v>
      </c>
      <c r="D38" s="268">
        <f t="shared" si="0"/>
        <v>1293.6162505615007</v>
      </c>
      <c r="E38" s="268">
        <f t="shared" si="1"/>
        <v>1293.6162505615007</v>
      </c>
    </row>
    <row r="39" spans="1:5" ht="18" customHeight="1" x14ac:dyDescent="0.3">
      <c r="A39" s="269">
        <v>30</v>
      </c>
      <c r="B39" s="270" t="s">
        <v>36</v>
      </c>
      <c r="C39" s="268">
        <f>[2]Расчет!I55</f>
        <v>425.68297446256878</v>
      </c>
      <c r="D39" s="268">
        <f t="shared" si="0"/>
        <v>425.68297446256878</v>
      </c>
      <c r="E39" s="268">
        <f t="shared" si="1"/>
        <v>425.68297446256878</v>
      </c>
    </row>
    <row r="40" spans="1:5" ht="18" customHeight="1" x14ac:dyDescent="0.3">
      <c r="A40" s="269">
        <v>31</v>
      </c>
      <c r="B40" s="270" t="s">
        <v>37</v>
      </c>
      <c r="C40" s="268">
        <f>[2]Расчет!I56</f>
        <v>501.90693682260485</v>
      </c>
      <c r="D40" s="268">
        <f t="shared" si="0"/>
        <v>501.90693682260485</v>
      </c>
      <c r="E40" s="268">
        <f t="shared" si="1"/>
        <v>501.90693682260485</v>
      </c>
    </row>
    <row r="41" spans="1:5" ht="18" customHeight="1" x14ac:dyDescent="0.3">
      <c r="A41" s="269">
        <v>32</v>
      </c>
      <c r="B41" s="270" t="s">
        <v>38</v>
      </c>
      <c r="C41" s="268">
        <f>[2]Расчет!I57</f>
        <v>6239.406469701029</v>
      </c>
      <c r="D41" s="268">
        <f t="shared" si="0"/>
        <v>6239.406469701029</v>
      </c>
      <c r="E41" s="268">
        <f t="shared" si="1"/>
        <v>6239.406469701029</v>
      </c>
    </row>
    <row r="42" spans="1:5" ht="18" customHeight="1" x14ac:dyDescent="0.3">
      <c r="A42" s="269">
        <v>33</v>
      </c>
      <c r="B42" s="270" t="s">
        <v>39</v>
      </c>
      <c r="C42" s="268">
        <f>[2]Расчет!I58</f>
        <v>776.44936253952255</v>
      </c>
      <c r="D42" s="268">
        <f t="shared" si="0"/>
        <v>776.44936253952255</v>
      </c>
      <c r="E42" s="268">
        <f t="shared" si="1"/>
        <v>776.44936253952255</v>
      </c>
    </row>
    <row r="43" spans="1:5" ht="18" customHeight="1" x14ac:dyDescent="0.3">
      <c r="A43" s="269">
        <v>34</v>
      </c>
      <c r="B43" s="270" t="s">
        <v>40</v>
      </c>
      <c r="C43" s="268">
        <f>[2]Расчет!I59</f>
        <v>825.63021354096247</v>
      </c>
      <c r="D43" s="268">
        <f t="shared" si="0"/>
        <v>825.63021354096247</v>
      </c>
      <c r="E43" s="268">
        <f t="shared" si="1"/>
        <v>825.63021354096247</v>
      </c>
    </row>
    <row r="44" spans="1:5" ht="18" customHeight="1" x14ac:dyDescent="0.3">
      <c r="A44" s="269">
        <v>35</v>
      </c>
      <c r="B44" s="270" t="s">
        <v>41</v>
      </c>
      <c r="C44" s="268">
        <f>[2]Расчет!I60</f>
        <v>434.30161747808984</v>
      </c>
      <c r="D44" s="268">
        <f t="shared" si="0"/>
        <v>434.30161747808984</v>
      </c>
      <c r="E44" s="268">
        <f t="shared" si="1"/>
        <v>434.30161747808984</v>
      </c>
    </row>
    <row r="45" spans="1:5" ht="18" customHeight="1" x14ac:dyDescent="0.3">
      <c r="A45" s="269">
        <v>36</v>
      </c>
      <c r="B45" s="270" t="s">
        <v>42</v>
      </c>
      <c r="C45" s="268">
        <f>[2]Расчет!I61</f>
        <v>429.36471506105551</v>
      </c>
      <c r="D45" s="268">
        <f t="shared" si="0"/>
        <v>429.36471506105551</v>
      </c>
      <c r="E45" s="268">
        <f t="shared" si="1"/>
        <v>429.36471506105551</v>
      </c>
    </row>
    <row r="46" spans="1:5" ht="18" customHeight="1" x14ac:dyDescent="0.3">
      <c r="A46" s="269">
        <v>37</v>
      </c>
      <c r="B46" s="270" t="s">
        <v>43</v>
      </c>
      <c r="C46" s="268">
        <f>[2]Расчет!I62</f>
        <v>1258.4047511744457</v>
      </c>
      <c r="D46" s="268">
        <f t="shared" si="0"/>
        <v>1258.4047511744457</v>
      </c>
      <c r="E46" s="268">
        <f t="shared" si="1"/>
        <v>1258.4047511744457</v>
      </c>
    </row>
    <row r="47" spans="1:5" ht="18" customHeight="1" x14ac:dyDescent="0.3">
      <c r="A47" s="269">
        <v>38</v>
      </c>
      <c r="B47" s="270" t="s">
        <v>44</v>
      </c>
      <c r="C47" s="268">
        <f>[2]Расчет!I63</f>
        <v>774.85430318840122</v>
      </c>
      <c r="D47" s="268">
        <f t="shared" si="0"/>
        <v>774.85430318840122</v>
      </c>
      <c r="E47" s="268">
        <f t="shared" si="1"/>
        <v>774.85430318840122</v>
      </c>
    </row>
    <row r="48" spans="1:5" ht="18" customHeight="1" x14ac:dyDescent="0.3">
      <c r="A48" s="269">
        <v>39</v>
      </c>
      <c r="B48" s="270" t="s">
        <v>45</v>
      </c>
      <c r="C48" s="268">
        <f>[2]Расчет!I64</f>
        <v>1391.7060345383222</v>
      </c>
      <c r="D48" s="268">
        <f t="shared" si="0"/>
        <v>1391.7060345383222</v>
      </c>
      <c r="E48" s="268">
        <f t="shared" si="1"/>
        <v>1391.7060345383222</v>
      </c>
    </row>
    <row r="49" spans="1:5" ht="18" customHeight="1" x14ac:dyDescent="0.3">
      <c r="A49" s="269">
        <v>40</v>
      </c>
      <c r="B49" s="270" t="s">
        <v>46</v>
      </c>
      <c r="C49" s="268">
        <f>[2]Расчет!I65</f>
        <v>432.63857862045387</v>
      </c>
      <c r="D49" s="268">
        <f t="shared" si="0"/>
        <v>432.63857862045387</v>
      </c>
      <c r="E49" s="268">
        <f t="shared" si="1"/>
        <v>432.63857862045387</v>
      </c>
    </row>
    <row r="50" spans="1:5" ht="18" customHeight="1" x14ac:dyDescent="0.3">
      <c r="A50" s="269">
        <v>41</v>
      </c>
      <c r="B50" s="66" t="s">
        <v>47</v>
      </c>
      <c r="C50" s="268">
        <f>[2]Расчет!I66</f>
        <v>1011.8886806086127</v>
      </c>
      <c r="D50" s="268">
        <f t="shared" si="0"/>
        <v>1011.8886806086127</v>
      </c>
      <c r="E50" s="268">
        <f t="shared" si="1"/>
        <v>1011.8886806086127</v>
      </c>
    </row>
    <row r="51" spans="1:5" ht="18" customHeight="1" x14ac:dyDescent="0.3">
      <c r="A51" s="269">
        <v>42</v>
      </c>
      <c r="B51" s="66" t="s">
        <v>48</v>
      </c>
      <c r="C51" s="268">
        <f>[2]Расчет!I67</f>
        <v>141.19876440506772</v>
      </c>
      <c r="D51" s="268">
        <f t="shared" si="0"/>
        <v>141.19876440506772</v>
      </c>
      <c r="E51" s="268">
        <f t="shared" si="1"/>
        <v>141.19876440506772</v>
      </c>
    </row>
    <row r="52" spans="1:5" ht="18" customHeight="1" x14ac:dyDescent="0.3">
      <c r="A52" s="267"/>
      <c r="B52" s="266" t="s">
        <v>49</v>
      </c>
      <c r="C52" s="265">
        <f>SUM(C10:C51)</f>
        <v>97175.199999999983</v>
      </c>
      <c r="D52" s="265">
        <f>SUM(D10:D51)</f>
        <v>97175.199999999983</v>
      </c>
      <c r="E52" s="265">
        <f>SUM(E10:E51)</f>
        <v>97175.199999999983</v>
      </c>
    </row>
  </sheetData>
  <mergeCells count="7">
    <mergeCell ref="A1:E2"/>
    <mergeCell ref="A5:E5"/>
    <mergeCell ref="A6:A8"/>
    <mergeCell ref="B6:B8"/>
    <mergeCell ref="C6:E6"/>
    <mergeCell ref="C7:C8"/>
    <mergeCell ref="D7:E7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78" orientation="portrait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57"/>
  <sheetViews>
    <sheetView view="pageBreakPreview" topLeftCell="A22" zoomScale="90" zoomScaleNormal="100" zoomScaleSheetLayoutView="90" workbookViewId="0">
      <selection activeCell="G52" sqref="G52"/>
    </sheetView>
  </sheetViews>
  <sheetFormatPr defaultColWidth="9.140625" defaultRowHeight="15" x14ac:dyDescent="0.25"/>
  <cols>
    <col min="1" max="1" width="9.140625" style="278"/>
    <col min="2" max="2" width="51.42578125" style="278" bestFit="1" customWidth="1"/>
    <col min="3" max="3" width="21" style="278" customWidth="1"/>
    <col min="4" max="5" width="19.140625" style="278" customWidth="1"/>
    <col min="6" max="16384" width="9.140625" style="278"/>
  </cols>
  <sheetData>
    <row r="1" spans="1:5" x14ac:dyDescent="0.25">
      <c r="A1" s="662" t="s">
        <v>373</v>
      </c>
      <c r="B1" s="662"/>
      <c r="C1" s="662"/>
      <c r="D1" s="662"/>
      <c r="E1" s="662"/>
    </row>
    <row r="2" spans="1:5" x14ac:dyDescent="0.25">
      <c r="A2" s="662"/>
      <c r="B2" s="662"/>
      <c r="C2" s="662"/>
      <c r="D2" s="662"/>
      <c r="E2" s="662"/>
    </row>
    <row r="3" spans="1:5" ht="18.75" x14ac:dyDescent="0.25">
      <c r="A3" s="663"/>
      <c r="B3" s="663"/>
      <c r="C3" s="663"/>
      <c r="D3" s="663"/>
      <c r="E3" s="663"/>
    </row>
    <row r="4" spans="1:5" ht="79.900000000000006" customHeight="1" x14ac:dyDescent="0.25">
      <c r="A4" s="512" t="s">
        <v>372</v>
      </c>
      <c r="B4" s="512"/>
      <c r="C4" s="512"/>
      <c r="D4" s="512"/>
      <c r="E4" s="512"/>
    </row>
    <row r="5" spans="1:5" ht="18.75" x14ac:dyDescent="0.25">
      <c r="A5" s="664" t="s">
        <v>3</v>
      </c>
      <c r="B5" s="664" t="s">
        <v>52</v>
      </c>
      <c r="C5" s="513" t="s">
        <v>251</v>
      </c>
      <c r="D5" s="513"/>
      <c r="E5" s="513"/>
    </row>
    <row r="6" spans="1:5" ht="18.75" x14ac:dyDescent="0.25">
      <c r="A6" s="664"/>
      <c r="B6" s="664"/>
      <c r="C6" s="514" t="s">
        <v>229</v>
      </c>
      <c r="D6" s="513" t="s">
        <v>222</v>
      </c>
      <c r="E6" s="513"/>
    </row>
    <row r="7" spans="1:5" ht="18.75" x14ac:dyDescent="0.25">
      <c r="A7" s="664"/>
      <c r="B7" s="664"/>
      <c r="C7" s="515"/>
      <c r="D7" s="288" t="s">
        <v>221</v>
      </c>
      <c r="E7" s="288" t="s">
        <v>228</v>
      </c>
    </row>
    <row r="8" spans="1:5" ht="18.75" x14ac:dyDescent="0.3">
      <c r="A8" s="253">
        <v>1</v>
      </c>
      <c r="B8" s="253">
        <v>2</v>
      </c>
      <c r="C8" s="86">
        <v>3</v>
      </c>
      <c r="D8" s="287">
        <v>4</v>
      </c>
      <c r="E8" s="287">
        <v>5</v>
      </c>
    </row>
    <row r="9" spans="1:5" ht="18" customHeight="1" x14ac:dyDescent="0.3">
      <c r="A9" s="231">
        <v>1</v>
      </c>
      <c r="B9" s="230" t="s">
        <v>7</v>
      </c>
      <c r="C9" s="285">
        <f>[3]Расчет!F11</f>
        <v>361.8</v>
      </c>
      <c r="D9" s="285">
        <f t="shared" ref="D9:D49" si="0">C9</f>
        <v>361.8</v>
      </c>
      <c r="E9" s="285">
        <f t="shared" ref="E9:E49" si="1">C9</f>
        <v>361.8</v>
      </c>
    </row>
    <row r="10" spans="1:5" ht="18" customHeight="1" x14ac:dyDescent="0.3">
      <c r="A10" s="231">
        <v>2</v>
      </c>
      <c r="B10" s="230" t="s">
        <v>8</v>
      </c>
      <c r="C10" s="285">
        <f>[3]Расчет!F12</f>
        <v>622</v>
      </c>
      <c r="D10" s="285">
        <f t="shared" si="0"/>
        <v>622</v>
      </c>
      <c r="E10" s="285">
        <f t="shared" si="1"/>
        <v>622</v>
      </c>
    </row>
    <row r="11" spans="1:5" ht="18" customHeight="1" x14ac:dyDescent="0.3">
      <c r="A11" s="231">
        <v>3</v>
      </c>
      <c r="B11" s="230" t="s">
        <v>10</v>
      </c>
      <c r="C11" s="285">
        <f>[3]Расчет!F13</f>
        <v>123.9</v>
      </c>
      <c r="D11" s="285">
        <f t="shared" si="0"/>
        <v>123.9</v>
      </c>
      <c r="E11" s="285">
        <f t="shared" si="1"/>
        <v>123.9</v>
      </c>
    </row>
    <row r="12" spans="1:5" ht="18" customHeight="1" x14ac:dyDescent="0.3">
      <c r="A12" s="231">
        <v>4</v>
      </c>
      <c r="B12" s="230" t="s">
        <v>11</v>
      </c>
      <c r="C12" s="285">
        <f>[3]Расчет!F14</f>
        <v>396.6</v>
      </c>
      <c r="D12" s="285">
        <f t="shared" si="0"/>
        <v>396.6</v>
      </c>
      <c r="E12" s="285">
        <f t="shared" si="1"/>
        <v>396.6</v>
      </c>
    </row>
    <row r="13" spans="1:5" ht="18" customHeight="1" x14ac:dyDescent="0.3">
      <c r="A13" s="231">
        <v>5</v>
      </c>
      <c r="B13" s="286" t="s">
        <v>12</v>
      </c>
      <c r="C13" s="285">
        <f>[3]Расчет!F15</f>
        <v>204.6</v>
      </c>
      <c r="D13" s="285">
        <f t="shared" si="0"/>
        <v>204.6</v>
      </c>
      <c r="E13" s="285">
        <f t="shared" si="1"/>
        <v>204.6</v>
      </c>
    </row>
    <row r="14" spans="1:5" ht="18" customHeight="1" x14ac:dyDescent="0.3">
      <c r="A14" s="231">
        <v>6</v>
      </c>
      <c r="B14" s="286" t="s">
        <v>13</v>
      </c>
      <c r="C14" s="285">
        <f>[3]Расчет!F16</f>
        <v>494.8</v>
      </c>
      <c r="D14" s="285">
        <f t="shared" si="0"/>
        <v>494.8</v>
      </c>
      <c r="E14" s="285">
        <f t="shared" si="1"/>
        <v>494.8</v>
      </c>
    </row>
    <row r="15" spans="1:5" ht="18" customHeight="1" x14ac:dyDescent="0.3">
      <c r="A15" s="231">
        <v>7</v>
      </c>
      <c r="B15" s="230" t="s">
        <v>14</v>
      </c>
      <c r="C15" s="285">
        <f>[3]Расчет!F17</f>
        <v>154.5</v>
      </c>
      <c r="D15" s="285">
        <f t="shared" si="0"/>
        <v>154.5</v>
      </c>
      <c r="E15" s="285">
        <f t="shared" si="1"/>
        <v>154.5</v>
      </c>
    </row>
    <row r="16" spans="1:5" ht="18" customHeight="1" x14ac:dyDescent="0.3">
      <c r="A16" s="231">
        <v>8</v>
      </c>
      <c r="B16" s="230" t="s">
        <v>15</v>
      </c>
      <c r="C16" s="285">
        <f>[3]Расчет!F18</f>
        <v>410</v>
      </c>
      <c r="D16" s="285">
        <f t="shared" si="0"/>
        <v>410</v>
      </c>
      <c r="E16" s="285">
        <f t="shared" si="1"/>
        <v>410</v>
      </c>
    </row>
    <row r="17" spans="1:5" ht="18" customHeight="1" x14ac:dyDescent="0.3">
      <c r="A17" s="231">
        <v>9</v>
      </c>
      <c r="B17" s="230" t="s">
        <v>16</v>
      </c>
      <c r="C17" s="285">
        <f>[3]Расчет!F19</f>
        <v>239.3</v>
      </c>
      <c r="D17" s="285">
        <f t="shared" si="0"/>
        <v>239.3</v>
      </c>
      <c r="E17" s="285">
        <f t="shared" si="1"/>
        <v>239.3</v>
      </c>
    </row>
    <row r="18" spans="1:5" ht="18" customHeight="1" x14ac:dyDescent="0.3">
      <c r="A18" s="231">
        <v>10</v>
      </c>
      <c r="B18" s="230" t="s">
        <v>17</v>
      </c>
      <c r="C18" s="285">
        <f>[3]Расчет!F20</f>
        <v>93</v>
      </c>
      <c r="D18" s="285">
        <f t="shared" si="0"/>
        <v>93</v>
      </c>
      <c r="E18" s="285">
        <f t="shared" si="1"/>
        <v>93</v>
      </c>
    </row>
    <row r="19" spans="1:5" ht="18" customHeight="1" x14ac:dyDescent="0.3">
      <c r="A19" s="231">
        <v>11</v>
      </c>
      <c r="B19" s="230" t="s">
        <v>18</v>
      </c>
      <c r="C19" s="285">
        <f>[3]Расчет!F21</f>
        <v>281.89999999999998</v>
      </c>
      <c r="D19" s="285">
        <f t="shared" si="0"/>
        <v>281.89999999999998</v>
      </c>
      <c r="E19" s="285">
        <f t="shared" si="1"/>
        <v>281.89999999999998</v>
      </c>
    </row>
    <row r="20" spans="1:5" ht="18" customHeight="1" x14ac:dyDescent="0.3">
      <c r="A20" s="231">
        <v>12</v>
      </c>
      <c r="B20" s="230" t="s">
        <v>19</v>
      </c>
      <c r="C20" s="285">
        <f>[3]Расчет!F22</f>
        <v>105.2</v>
      </c>
      <c r="D20" s="285">
        <f t="shared" si="0"/>
        <v>105.2</v>
      </c>
      <c r="E20" s="285">
        <f t="shared" si="1"/>
        <v>105.2</v>
      </c>
    </row>
    <row r="21" spans="1:5" ht="18" customHeight="1" x14ac:dyDescent="0.3">
      <c r="A21" s="231">
        <v>13</v>
      </c>
      <c r="B21" s="230" t="s">
        <v>20</v>
      </c>
      <c r="C21" s="285">
        <f>[3]Расчет!F23</f>
        <v>127.69999999999999</v>
      </c>
      <c r="D21" s="285">
        <f t="shared" si="0"/>
        <v>127.69999999999999</v>
      </c>
      <c r="E21" s="285">
        <f t="shared" si="1"/>
        <v>127.69999999999999</v>
      </c>
    </row>
    <row r="22" spans="1:5" ht="18" customHeight="1" x14ac:dyDescent="0.3">
      <c r="A22" s="231">
        <v>14</v>
      </c>
      <c r="B22" s="230" t="s">
        <v>21</v>
      </c>
      <c r="C22" s="285">
        <f>[3]Расчет!F24</f>
        <v>120.6</v>
      </c>
      <c r="D22" s="285">
        <f t="shared" si="0"/>
        <v>120.6</v>
      </c>
      <c r="E22" s="285">
        <f t="shared" si="1"/>
        <v>120.6</v>
      </c>
    </row>
    <row r="23" spans="1:5" ht="18" customHeight="1" x14ac:dyDescent="0.3">
      <c r="A23" s="231">
        <v>15</v>
      </c>
      <c r="B23" s="230" t="s">
        <v>22</v>
      </c>
      <c r="C23" s="285">
        <f>[3]Расчет!F25</f>
        <v>48.2</v>
      </c>
      <c r="D23" s="285">
        <f t="shared" si="0"/>
        <v>48.2</v>
      </c>
      <c r="E23" s="285">
        <f t="shared" si="1"/>
        <v>48.2</v>
      </c>
    </row>
    <row r="24" spans="1:5" ht="18" customHeight="1" x14ac:dyDescent="0.3">
      <c r="A24" s="231">
        <v>16</v>
      </c>
      <c r="B24" s="230" t="s">
        <v>23</v>
      </c>
      <c r="C24" s="285">
        <f>[3]Расчет!F26</f>
        <v>61</v>
      </c>
      <c r="D24" s="285">
        <f t="shared" si="0"/>
        <v>61</v>
      </c>
      <c r="E24" s="285">
        <f t="shared" si="1"/>
        <v>61</v>
      </c>
    </row>
    <row r="25" spans="1:5" ht="18" customHeight="1" x14ac:dyDescent="0.3">
      <c r="A25" s="231">
        <v>17</v>
      </c>
      <c r="B25" s="230" t="s">
        <v>24</v>
      </c>
      <c r="C25" s="285">
        <f>[3]Расчет!F27</f>
        <v>142.19999999999999</v>
      </c>
      <c r="D25" s="285">
        <f t="shared" si="0"/>
        <v>142.19999999999999</v>
      </c>
      <c r="E25" s="285">
        <f t="shared" si="1"/>
        <v>142.19999999999999</v>
      </c>
    </row>
    <row r="26" spans="1:5" ht="18" customHeight="1" x14ac:dyDescent="0.3">
      <c r="A26" s="231">
        <v>18</v>
      </c>
      <c r="B26" s="230" t="s">
        <v>25</v>
      </c>
      <c r="C26" s="285">
        <f>[3]Расчет!F28</f>
        <v>48.2</v>
      </c>
      <c r="D26" s="285">
        <f t="shared" si="0"/>
        <v>48.2</v>
      </c>
      <c r="E26" s="285">
        <f t="shared" si="1"/>
        <v>48.2</v>
      </c>
    </row>
    <row r="27" spans="1:5" ht="18" customHeight="1" x14ac:dyDescent="0.3">
      <c r="A27" s="231">
        <v>19</v>
      </c>
      <c r="B27" s="230" t="s">
        <v>26</v>
      </c>
      <c r="C27" s="285">
        <f>[3]Расчет!F29</f>
        <v>104.8</v>
      </c>
      <c r="D27" s="285">
        <f t="shared" si="0"/>
        <v>104.8</v>
      </c>
      <c r="E27" s="285">
        <f t="shared" si="1"/>
        <v>104.8</v>
      </c>
    </row>
    <row r="28" spans="1:5" ht="18" customHeight="1" x14ac:dyDescent="0.3">
      <c r="A28" s="231">
        <v>20</v>
      </c>
      <c r="B28" s="230" t="s">
        <v>27</v>
      </c>
      <c r="C28" s="285">
        <f>[3]Расчет!F30</f>
        <v>249.5</v>
      </c>
      <c r="D28" s="285">
        <f t="shared" si="0"/>
        <v>249.5</v>
      </c>
      <c r="E28" s="285">
        <f t="shared" si="1"/>
        <v>249.5</v>
      </c>
    </row>
    <row r="29" spans="1:5" ht="18" customHeight="1" x14ac:dyDescent="0.3">
      <c r="A29" s="231">
        <v>21</v>
      </c>
      <c r="B29" s="230" t="s">
        <v>28</v>
      </c>
      <c r="C29" s="285">
        <f>[3]Расчет!F31</f>
        <v>99.8</v>
      </c>
      <c r="D29" s="285">
        <f t="shared" si="0"/>
        <v>99.8</v>
      </c>
      <c r="E29" s="285">
        <f t="shared" si="1"/>
        <v>99.8</v>
      </c>
    </row>
    <row r="30" spans="1:5" ht="18" customHeight="1" x14ac:dyDescent="0.3">
      <c r="A30" s="231">
        <v>22</v>
      </c>
      <c r="B30" s="230" t="s">
        <v>29</v>
      </c>
      <c r="C30" s="285">
        <f>[3]Расчет!F32</f>
        <v>223.3</v>
      </c>
      <c r="D30" s="285">
        <f t="shared" si="0"/>
        <v>223.3</v>
      </c>
      <c r="E30" s="285">
        <f t="shared" si="1"/>
        <v>223.3</v>
      </c>
    </row>
    <row r="31" spans="1:5" ht="18" customHeight="1" x14ac:dyDescent="0.3">
      <c r="A31" s="231">
        <v>23</v>
      </c>
      <c r="B31" s="230" t="s">
        <v>30</v>
      </c>
      <c r="C31" s="285">
        <f>[3]Расчет!F33</f>
        <v>99.8</v>
      </c>
      <c r="D31" s="285">
        <f t="shared" si="0"/>
        <v>99.8</v>
      </c>
      <c r="E31" s="285">
        <f t="shared" si="1"/>
        <v>99.8</v>
      </c>
    </row>
    <row r="32" spans="1:5" ht="18" customHeight="1" x14ac:dyDescent="0.3">
      <c r="A32" s="231">
        <v>24</v>
      </c>
      <c r="B32" s="230" t="s">
        <v>31</v>
      </c>
      <c r="C32" s="285">
        <f>[3]Расчет!F34</f>
        <v>467.9</v>
      </c>
      <c r="D32" s="285">
        <f t="shared" si="0"/>
        <v>467.9</v>
      </c>
      <c r="E32" s="285">
        <f t="shared" si="1"/>
        <v>467.9</v>
      </c>
    </row>
    <row r="33" spans="1:5" ht="18" customHeight="1" x14ac:dyDescent="0.3">
      <c r="A33" s="231">
        <v>25</v>
      </c>
      <c r="B33" s="230" t="s">
        <v>32</v>
      </c>
      <c r="C33" s="285">
        <f>[3]Расчет!F35</f>
        <v>113.3</v>
      </c>
      <c r="D33" s="285">
        <f t="shared" si="0"/>
        <v>113.3</v>
      </c>
      <c r="E33" s="285">
        <f t="shared" si="1"/>
        <v>113.3</v>
      </c>
    </row>
    <row r="34" spans="1:5" ht="18" customHeight="1" x14ac:dyDescent="0.3">
      <c r="A34" s="231">
        <v>26</v>
      </c>
      <c r="B34" s="230" t="s">
        <v>33</v>
      </c>
      <c r="C34" s="285">
        <f>[3]Расчет!F36</f>
        <v>156.9</v>
      </c>
      <c r="D34" s="285">
        <f t="shared" si="0"/>
        <v>156.9</v>
      </c>
      <c r="E34" s="285">
        <f t="shared" si="1"/>
        <v>156.9</v>
      </c>
    </row>
    <row r="35" spans="1:5" ht="18" customHeight="1" x14ac:dyDescent="0.3">
      <c r="A35" s="231">
        <v>27</v>
      </c>
      <c r="B35" s="230" t="s">
        <v>34</v>
      </c>
      <c r="C35" s="285">
        <f>[3]Расчет!F37</f>
        <v>60</v>
      </c>
      <c r="D35" s="285">
        <f t="shared" si="0"/>
        <v>60</v>
      </c>
      <c r="E35" s="285">
        <f t="shared" si="1"/>
        <v>60</v>
      </c>
    </row>
    <row r="36" spans="1:5" ht="18" customHeight="1" x14ac:dyDescent="0.3">
      <c r="A36" s="231">
        <v>28</v>
      </c>
      <c r="B36" s="230" t="s">
        <v>35</v>
      </c>
      <c r="C36" s="285">
        <f>[3]Расчет!F38</f>
        <v>205.4</v>
      </c>
      <c r="D36" s="285">
        <f t="shared" si="0"/>
        <v>205.4</v>
      </c>
      <c r="E36" s="285">
        <f t="shared" si="1"/>
        <v>205.4</v>
      </c>
    </row>
    <row r="37" spans="1:5" ht="18" customHeight="1" x14ac:dyDescent="0.3">
      <c r="A37" s="231">
        <v>29</v>
      </c>
      <c r="B37" s="230" t="s">
        <v>36</v>
      </c>
      <c r="C37" s="285">
        <f>[3]Расчет!F39</f>
        <v>70.599999999999994</v>
      </c>
      <c r="D37" s="285">
        <f t="shared" si="0"/>
        <v>70.599999999999994</v>
      </c>
      <c r="E37" s="285">
        <f t="shared" si="1"/>
        <v>70.599999999999994</v>
      </c>
    </row>
    <row r="38" spans="1:5" ht="18" customHeight="1" x14ac:dyDescent="0.3">
      <c r="A38" s="231">
        <v>30</v>
      </c>
      <c r="B38" s="230" t="s">
        <v>37</v>
      </c>
      <c r="C38" s="285">
        <f>[3]Расчет!F40</f>
        <v>66.8</v>
      </c>
      <c r="D38" s="285">
        <f t="shared" si="0"/>
        <v>66.8</v>
      </c>
      <c r="E38" s="285">
        <f t="shared" si="1"/>
        <v>66.8</v>
      </c>
    </row>
    <row r="39" spans="1:5" ht="18" customHeight="1" x14ac:dyDescent="0.3">
      <c r="A39" s="231">
        <v>31</v>
      </c>
      <c r="B39" s="230" t="s">
        <v>38</v>
      </c>
      <c r="C39" s="285">
        <f>[3]Расчет!F41</f>
        <v>932.2</v>
      </c>
      <c r="D39" s="285">
        <f t="shared" si="0"/>
        <v>932.2</v>
      </c>
      <c r="E39" s="285">
        <f t="shared" si="1"/>
        <v>932.2</v>
      </c>
    </row>
    <row r="40" spans="1:5" ht="18" customHeight="1" x14ac:dyDescent="0.3">
      <c r="A40" s="231">
        <v>32</v>
      </c>
      <c r="B40" s="230" t="s">
        <v>39</v>
      </c>
      <c r="C40" s="285">
        <f>[3]Расчет!F42</f>
        <v>162.30000000000001</v>
      </c>
      <c r="D40" s="285">
        <f t="shared" si="0"/>
        <v>162.30000000000001</v>
      </c>
      <c r="E40" s="285">
        <f t="shared" si="1"/>
        <v>162.30000000000001</v>
      </c>
    </row>
    <row r="41" spans="1:5" ht="18" customHeight="1" x14ac:dyDescent="0.3">
      <c r="A41" s="231">
        <v>33</v>
      </c>
      <c r="B41" s="230" t="s">
        <v>40</v>
      </c>
      <c r="C41" s="285">
        <f>[3]Расчет!F43</f>
        <v>125.3</v>
      </c>
      <c r="D41" s="285">
        <f t="shared" si="0"/>
        <v>125.3</v>
      </c>
      <c r="E41" s="285">
        <f t="shared" si="1"/>
        <v>125.3</v>
      </c>
    </row>
    <row r="42" spans="1:5" ht="18" customHeight="1" x14ac:dyDescent="0.3">
      <c r="A42" s="231">
        <v>34</v>
      </c>
      <c r="B42" s="230" t="s">
        <v>41</v>
      </c>
      <c r="C42" s="285">
        <f>[3]Расчет!F44</f>
        <v>68.2</v>
      </c>
      <c r="D42" s="285">
        <f t="shared" si="0"/>
        <v>68.2</v>
      </c>
      <c r="E42" s="285">
        <f t="shared" si="1"/>
        <v>68.2</v>
      </c>
    </row>
    <row r="43" spans="1:5" ht="18" customHeight="1" x14ac:dyDescent="0.3">
      <c r="A43" s="231">
        <v>35</v>
      </c>
      <c r="B43" s="230" t="s">
        <v>42</v>
      </c>
      <c r="C43" s="285">
        <f>[3]Расчет!F45</f>
        <v>114.6</v>
      </c>
      <c r="D43" s="285">
        <f t="shared" si="0"/>
        <v>114.6</v>
      </c>
      <c r="E43" s="285">
        <f t="shared" si="1"/>
        <v>114.6</v>
      </c>
    </row>
    <row r="44" spans="1:5" ht="18" customHeight="1" x14ac:dyDescent="0.3">
      <c r="A44" s="231">
        <v>36</v>
      </c>
      <c r="B44" s="230" t="s">
        <v>43</v>
      </c>
      <c r="C44" s="285">
        <f>[3]Расчет!F46</f>
        <v>127.2</v>
      </c>
      <c r="D44" s="285">
        <f t="shared" si="0"/>
        <v>127.2</v>
      </c>
      <c r="E44" s="285">
        <f t="shared" si="1"/>
        <v>127.2</v>
      </c>
    </row>
    <row r="45" spans="1:5" ht="18" customHeight="1" x14ac:dyDescent="0.3">
      <c r="A45" s="231">
        <v>37</v>
      </c>
      <c r="B45" s="230" t="s">
        <v>44</v>
      </c>
      <c r="C45" s="285">
        <f>[3]Расчет!F47</f>
        <v>85.5</v>
      </c>
      <c r="D45" s="285">
        <f t="shared" si="0"/>
        <v>85.5</v>
      </c>
      <c r="E45" s="285">
        <f t="shared" si="1"/>
        <v>85.5</v>
      </c>
    </row>
    <row r="46" spans="1:5" ht="18" customHeight="1" x14ac:dyDescent="0.3">
      <c r="A46" s="231">
        <v>38</v>
      </c>
      <c r="B46" s="230" t="s">
        <v>45</v>
      </c>
      <c r="C46" s="285">
        <f>[3]Расчет!F48</f>
        <v>399.2</v>
      </c>
      <c r="D46" s="285">
        <f t="shared" si="0"/>
        <v>399.2</v>
      </c>
      <c r="E46" s="285">
        <f t="shared" si="1"/>
        <v>399.2</v>
      </c>
    </row>
    <row r="47" spans="1:5" ht="18" customHeight="1" x14ac:dyDescent="0.3">
      <c r="A47" s="231">
        <v>39</v>
      </c>
      <c r="B47" s="230" t="s">
        <v>46</v>
      </c>
      <c r="C47" s="285">
        <f>[3]Расчет!F49</f>
        <v>105.5</v>
      </c>
      <c r="D47" s="285">
        <f t="shared" si="0"/>
        <v>105.5</v>
      </c>
      <c r="E47" s="285">
        <f t="shared" si="1"/>
        <v>105.5</v>
      </c>
    </row>
    <row r="48" spans="1:5" ht="18" customHeight="1" x14ac:dyDescent="0.3">
      <c r="A48" s="231">
        <v>40</v>
      </c>
      <c r="B48" s="230" t="s">
        <v>47</v>
      </c>
      <c r="C48" s="285">
        <f>[3]Расчет!F50</f>
        <v>199.6</v>
      </c>
      <c r="D48" s="285">
        <f t="shared" si="0"/>
        <v>199.6</v>
      </c>
      <c r="E48" s="285">
        <f t="shared" si="1"/>
        <v>199.6</v>
      </c>
    </row>
    <row r="49" spans="1:5" ht="18" customHeight="1" x14ac:dyDescent="0.3">
      <c r="A49" s="231">
        <v>41</v>
      </c>
      <c r="B49" s="230" t="s">
        <v>48</v>
      </c>
      <c r="C49" s="285">
        <f>[3]Расчет!F51</f>
        <v>48.3</v>
      </c>
      <c r="D49" s="285">
        <f t="shared" si="0"/>
        <v>48.3</v>
      </c>
      <c r="E49" s="285">
        <f t="shared" si="1"/>
        <v>48.3</v>
      </c>
    </row>
    <row r="50" spans="1:5" ht="18" customHeight="1" x14ac:dyDescent="0.3">
      <c r="A50" s="284"/>
      <c r="B50" s="283" t="s">
        <v>49</v>
      </c>
      <c r="C50" s="282">
        <f>SUM(C9:C49)</f>
        <v>8321.4999999999982</v>
      </c>
      <c r="D50" s="282">
        <f>SUM(D9:D49)</f>
        <v>8321.4999999999982</v>
      </c>
      <c r="E50" s="282">
        <f>SUM(E9:E49)</f>
        <v>8321.4999999999982</v>
      </c>
    </row>
    <row r="51" spans="1:5" ht="18" customHeight="1" x14ac:dyDescent="0.3">
      <c r="A51" s="281"/>
      <c r="B51" s="280"/>
      <c r="C51" s="279"/>
      <c r="D51" s="279"/>
      <c r="E51" s="279"/>
    </row>
    <row r="52" spans="1:5" ht="18" customHeight="1" x14ac:dyDescent="0.3">
      <c r="A52" s="281"/>
      <c r="B52" s="280"/>
      <c r="C52" s="279"/>
      <c r="D52" s="279"/>
      <c r="E52" s="279"/>
    </row>
    <row r="53" spans="1:5" ht="18" customHeight="1" x14ac:dyDescent="0.3">
      <c r="A53" s="281"/>
      <c r="B53" s="280"/>
      <c r="C53" s="279"/>
      <c r="D53" s="279"/>
      <c r="E53" s="279"/>
    </row>
    <row r="54" spans="1:5" ht="18" customHeight="1" x14ac:dyDescent="0.3">
      <c r="A54" s="281"/>
      <c r="B54" s="280"/>
      <c r="C54" s="279"/>
      <c r="D54" s="279"/>
      <c r="E54" s="279"/>
    </row>
    <row r="55" spans="1:5" ht="18" customHeight="1" x14ac:dyDescent="0.3">
      <c r="A55" s="281"/>
      <c r="B55" s="280"/>
      <c r="C55" s="279"/>
      <c r="D55" s="279"/>
      <c r="E55" s="279"/>
    </row>
    <row r="56" spans="1:5" ht="18" customHeight="1" x14ac:dyDescent="0.3">
      <c r="A56" s="281"/>
      <c r="B56" s="280"/>
      <c r="C56" s="279"/>
      <c r="D56" s="279"/>
      <c r="E56" s="279"/>
    </row>
    <row r="57" spans="1:5" ht="18" customHeight="1" x14ac:dyDescent="0.3">
      <c r="A57" s="281"/>
      <c r="B57" s="280"/>
      <c r="C57" s="279"/>
      <c r="D57" s="279"/>
      <c r="E57" s="279"/>
    </row>
  </sheetData>
  <mergeCells count="8">
    <mergeCell ref="A1:E2"/>
    <mergeCell ref="A3:E3"/>
    <mergeCell ref="A4:E4"/>
    <mergeCell ref="A5:A7"/>
    <mergeCell ref="B5:B7"/>
    <mergeCell ref="C5:E5"/>
    <mergeCell ref="C6:C7"/>
    <mergeCell ref="D6:E6"/>
  </mergeCells>
  <printOptions horizontalCentered="1"/>
  <pageMargins left="0.7" right="0.7" top="0.75" bottom="0.75" header="0.3" footer="0.3"/>
  <pageSetup paperSize="9" scale="74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7"/>
  <sheetViews>
    <sheetView view="pageBreakPreview" topLeftCell="A16" zoomScaleNormal="100" zoomScaleSheetLayoutView="100" workbookViewId="0">
      <selection activeCell="C38" sqref="C38:E38"/>
    </sheetView>
  </sheetViews>
  <sheetFormatPr defaultColWidth="9.140625" defaultRowHeight="18.75" x14ac:dyDescent="0.2"/>
  <cols>
    <col min="1" max="1" width="6.28515625" style="224" customWidth="1"/>
    <col min="2" max="2" width="42.5703125" style="224" bestFit="1" customWidth="1"/>
    <col min="3" max="3" width="15.7109375" style="225" customWidth="1"/>
    <col min="4" max="4" width="15.5703125" style="225" customWidth="1"/>
    <col min="5" max="5" width="16.5703125" style="225" customWidth="1"/>
    <col min="6" max="7" width="9.140625" style="224"/>
    <col min="8" max="8" width="17" style="224" bestFit="1" customWidth="1"/>
    <col min="9" max="9" width="9.140625" style="224"/>
    <col min="10" max="10" width="113.140625" style="224" customWidth="1"/>
    <col min="11" max="16384" width="9.140625" style="224"/>
  </cols>
  <sheetData>
    <row r="1" spans="1:8" x14ac:dyDescent="0.2">
      <c r="A1" s="301"/>
      <c r="B1" s="665" t="s">
        <v>375</v>
      </c>
      <c r="C1" s="665"/>
      <c r="D1" s="665"/>
      <c r="E1" s="665"/>
    </row>
    <row r="2" spans="1:8" ht="44.25" customHeight="1" x14ac:dyDescent="0.2">
      <c r="A2" s="540" t="s">
        <v>411</v>
      </c>
      <c r="B2" s="540"/>
      <c r="C2" s="540"/>
      <c r="D2" s="540"/>
      <c r="E2" s="540"/>
    </row>
    <row r="3" spans="1:8" x14ac:dyDescent="0.2">
      <c r="A3" s="301"/>
      <c r="B3" s="300"/>
      <c r="C3" s="299"/>
      <c r="D3" s="299"/>
      <c r="E3" s="298" t="s">
        <v>250</v>
      </c>
    </row>
    <row r="4" spans="1:8" x14ac:dyDescent="0.2">
      <c r="A4" s="670" t="s">
        <v>245</v>
      </c>
      <c r="B4" s="502" t="s">
        <v>230</v>
      </c>
      <c r="C4" s="666" t="s">
        <v>251</v>
      </c>
      <c r="D4" s="614"/>
      <c r="E4" s="614"/>
    </row>
    <row r="5" spans="1:8" x14ac:dyDescent="0.2">
      <c r="A5" s="670"/>
      <c r="B5" s="502"/>
      <c r="C5" s="668" t="s">
        <v>229</v>
      </c>
      <c r="D5" s="667" t="s">
        <v>222</v>
      </c>
      <c r="E5" s="666"/>
    </row>
    <row r="6" spans="1:8" ht="19.5" customHeight="1" x14ac:dyDescent="0.2">
      <c r="A6" s="670"/>
      <c r="B6" s="502"/>
      <c r="C6" s="669"/>
      <c r="D6" s="73" t="s">
        <v>221</v>
      </c>
      <c r="E6" s="73" t="s">
        <v>228</v>
      </c>
    </row>
    <row r="7" spans="1:8" ht="14.25" customHeight="1" x14ac:dyDescent="0.2">
      <c r="A7" s="234">
        <v>1</v>
      </c>
      <c r="B7" s="233">
        <v>2</v>
      </c>
      <c r="C7" s="232">
        <v>3</v>
      </c>
      <c r="D7" s="73">
        <v>4</v>
      </c>
      <c r="E7" s="73">
        <v>5</v>
      </c>
    </row>
    <row r="8" spans="1:8" ht="20.25" customHeight="1" x14ac:dyDescent="0.25">
      <c r="A8" s="234">
        <v>1</v>
      </c>
      <c r="B8" s="383" t="s">
        <v>11</v>
      </c>
      <c r="C8" s="297">
        <v>24456.9</v>
      </c>
      <c r="D8" s="295">
        <v>24665.200000000001</v>
      </c>
      <c r="E8" s="294">
        <v>24889.5</v>
      </c>
    </row>
    <row r="9" spans="1:8" ht="20.25" customHeight="1" x14ac:dyDescent="0.25">
      <c r="A9" s="234">
        <v>2</v>
      </c>
      <c r="B9" s="383" t="s">
        <v>12</v>
      </c>
      <c r="C9" s="297">
        <v>13075.9</v>
      </c>
      <c r="D9" s="295">
        <v>13112.3</v>
      </c>
      <c r="E9" s="294">
        <v>13160.2</v>
      </c>
    </row>
    <row r="10" spans="1:8" ht="20.25" customHeight="1" x14ac:dyDescent="0.25">
      <c r="A10" s="234">
        <v>3</v>
      </c>
      <c r="B10" s="383" t="s">
        <v>13</v>
      </c>
      <c r="C10" s="297">
        <v>7417.3</v>
      </c>
      <c r="D10" s="295">
        <v>7439.8</v>
      </c>
      <c r="E10" s="294">
        <v>7462.3</v>
      </c>
    </row>
    <row r="11" spans="1:8" ht="20.25" customHeight="1" x14ac:dyDescent="0.25">
      <c r="A11" s="234">
        <v>4</v>
      </c>
      <c r="B11" s="383" t="s">
        <v>14</v>
      </c>
      <c r="C11" s="297">
        <v>13600.4</v>
      </c>
      <c r="D11" s="295">
        <v>13641.6</v>
      </c>
      <c r="E11" s="294">
        <v>13682.9</v>
      </c>
    </row>
    <row r="12" spans="1:8" ht="20.25" customHeight="1" x14ac:dyDescent="0.25">
      <c r="A12" s="234">
        <v>5</v>
      </c>
      <c r="B12" s="383" t="s">
        <v>15</v>
      </c>
      <c r="C12" s="296">
        <v>20097.5</v>
      </c>
      <c r="D12" s="295">
        <v>20158.400000000001</v>
      </c>
      <c r="E12" s="294">
        <v>20219.3</v>
      </c>
    </row>
    <row r="13" spans="1:8" ht="21.75" customHeight="1" x14ac:dyDescent="0.2">
      <c r="A13" s="234">
        <v>6</v>
      </c>
      <c r="B13" s="383" t="s">
        <v>16</v>
      </c>
      <c r="C13" s="292">
        <v>13138.8</v>
      </c>
      <c r="D13" s="292">
        <v>13178.6</v>
      </c>
      <c r="E13" s="292">
        <v>13218.4</v>
      </c>
      <c r="H13" s="293"/>
    </row>
    <row r="14" spans="1:8" ht="20.25" customHeight="1" x14ac:dyDescent="0.2">
      <c r="A14" s="234">
        <v>7</v>
      </c>
      <c r="B14" s="383" t="s">
        <v>17</v>
      </c>
      <c r="C14" s="292">
        <v>4647.1000000000004</v>
      </c>
      <c r="D14" s="292">
        <v>4661.2</v>
      </c>
      <c r="E14" s="292">
        <v>4675.2</v>
      </c>
      <c r="H14" s="293"/>
    </row>
    <row r="15" spans="1:8" ht="20.25" customHeight="1" x14ac:dyDescent="0.2">
      <c r="A15" s="234">
        <v>8</v>
      </c>
      <c r="B15" s="384" t="s">
        <v>290</v>
      </c>
      <c r="C15" s="292">
        <v>17352.5</v>
      </c>
      <c r="D15" s="292">
        <v>17433.3</v>
      </c>
      <c r="E15" s="292">
        <v>17502.3</v>
      </c>
      <c r="H15" s="293"/>
    </row>
    <row r="16" spans="1:8" ht="20.25" customHeight="1" x14ac:dyDescent="0.2">
      <c r="A16" s="234">
        <v>9</v>
      </c>
      <c r="B16" s="384" t="s">
        <v>19</v>
      </c>
      <c r="C16" s="292">
        <v>2071.6</v>
      </c>
      <c r="D16" s="292">
        <v>2084</v>
      </c>
      <c r="E16" s="292">
        <v>2095.6</v>
      </c>
      <c r="H16" s="293"/>
    </row>
    <row r="17" spans="1:8" ht="20.25" customHeight="1" x14ac:dyDescent="0.2">
      <c r="A17" s="234">
        <v>10</v>
      </c>
      <c r="B17" s="384" t="s">
        <v>20</v>
      </c>
      <c r="C17" s="292">
        <v>1242.9000000000001</v>
      </c>
      <c r="D17" s="292">
        <v>1245.7</v>
      </c>
      <c r="E17" s="292">
        <v>1248</v>
      </c>
      <c r="H17" s="293"/>
    </row>
    <row r="18" spans="1:8" ht="20.25" customHeight="1" x14ac:dyDescent="0.2">
      <c r="A18" s="234">
        <v>11</v>
      </c>
      <c r="B18" s="384" t="s">
        <v>21</v>
      </c>
      <c r="C18" s="292">
        <v>20339.3</v>
      </c>
      <c r="D18" s="292">
        <v>20323.2</v>
      </c>
      <c r="E18" s="292">
        <v>20277.7</v>
      </c>
      <c r="H18" s="293"/>
    </row>
    <row r="19" spans="1:8" ht="20.25" customHeight="1" x14ac:dyDescent="0.2">
      <c r="A19" s="234">
        <v>12</v>
      </c>
      <c r="B19" s="384" t="s">
        <v>23</v>
      </c>
      <c r="C19" s="292">
        <v>7829.4</v>
      </c>
      <c r="D19" s="292">
        <v>7859.5</v>
      </c>
      <c r="E19" s="292">
        <v>7885.4</v>
      </c>
      <c r="H19" s="293"/>
    </row>
    <row r="20" spans="1:8" ht="20.25" customHeight="1" x14ac:dyDescent="0.2">
      <c r="A20" s="234">
        <v>13</v>
      </c>
      <c r="B20" s="384" t="s">
        <v>24</v>
      </c>
      <c r="C20" s="292">
        <v>3566.8</v>
      </c>
      <c r="D20" s="292">
        <v>3577.6</v>
      </c>
      <c r="E20" s="292">
        <v>3588.4</v>
      </c>
      <c r="H20" s="293"/>
    </row>
    <row r="21" spans="1:8" ht="20.25" customHeight="1" x14ac:dyDescent="0.2">
      <c r="A21" s="234">
        <v>14</v>
      </c>
      <c r="B21" s="384" t="s">
        <v>25</v>
      </c>
      <c r="C21" s="292">
        <v>6124.6</v>
      </c>
      <c r="D21" s="292">
        <v>6143.2</v>
      </c>
      <c r="E21" s="292">
        <v>6161.7</v>
      </c>
      <c r="H21" s="293"/>
    </row>
    <row r="22" spans="1:8" ht="20.25" customHeight="1" x14ac:dyDescent="0.2">
      <c r="A22" s="234">
        <v>15</v>
      </c>
      <c r="B22" s="384" t="s">
        <v>26</v>
      </c>
      <c r="C22" s="292">
        <v>2541.6999999999998</v>
      </c>
      <c r="D22" s="292">
        <v>2549.4</v>
      </c>
      <c r="E22" s="292">
        <v>2557.1</v>
      </c>
      <c r="H22" s="293"/>
    </row>
    <row r="23" spans="1:8" ht="20.25" customHeight="1" x14ac:dyDescent="0.2">
      <c r="A23" s="234">
        <v>16</v>
      </c>
      <c r="B23" s="384" t="s">
        <v>27</v>
      </c>
      <c r="C23" s="292">
        <v>5101.8</v>
      </c>
      <c r="D23" s="292">
        <v>5117.2</v>
      </c>
      <c r="E23" s="292">
        <v>5132.7</v>
      </c>
      <c r="H23" s="293"/>
    </row>
    <row r="24" spans="1:8" ht="20.25" customHeight="1" x14ac:dyDescent="0.2">
      <c r="A24" s="234">
        <v>17</v>
      </c>
      <c r="B24" s="384" t="s">
        <v>28</v>
      </c>
      <c r="C24" s="292">
        <v>5014.3999999999996</v>
      </c>
      <c r="D24" s="292">
        <v>5034.2</v>
      </c>
      <c r="E24" s="292">
        <v>5056.3999999999996</v>
      </c>
      <c r="H24" s="293"/>
    </row>
    <row r="25" spans="1:8" x14ac:dyDescent="0.2">
      <c r="A25" s="234">
        <v>18</v>
      </c>
      <c r="B25" s="383" t="s">
        <v>29</v>
      </c>
      <c r="C25" s="292">
        <v>3063.3</v>
      </c>
      <c r="D25" s="292">
        <v>3072.6</v>
      </c>
      <c r="E25" s="292">
        <v>3081.9</v>
      </c>
    </row>
    <row r="26" spans="1:8" x14ac:dyDescent="0.2">
      <c r="A26" s="234">
        <v>19</v>
      </c>
      <c r="B26" s="383" t="s">
        <v>30</v>
      </c>
      <c r="C26" s="292">
        <v>2458.8000000000002</v>
      </c>
      <c r="D26" s="292">
        <v>2466.1999999999998</v>
      </c>
      <c r="E26" s="292">
        <v>2473.6999999999998</v>
      </c>
    </row>
    <row r="27" spans="1:8" x14ac:dyDescent="0.2">
      <c r="A27" s="234">
        <v>20</v>
      </c>
      <c r="B27" s="383" t="s">
        <v>31</v>
      </c>
      <c r="C27" s="292">
        <v>11684.5</v>
      </c>
      <c r="D27" s="292">
        <v>11685.6</v>
      </c>
      <c r="E27" s="292">
        <v>11694.7</v>
      </c>
    </row>
    <row r="28" spans="1:8" x14ac:dyDescent="0.2">
      <c r="A28" s="234">
        <v>21</v>
      </c>
      <c r="B28" s="383" t="s">
        <v>32</v>
      </c>
      <c r="C28" s="292">
        <v>2833.9</v>
      </c>
      <c r="D28" s="292">
        <v>2842.5</v>
      </c>
      <c r="E28" s="292">
        <v>2851.1</v>
      </c>
    </row>
    <row r="29" spans="1:8" x14ac:dyDescent="0.2">
      <c r="A29" s="234">
        <v>22</v>
      </c>
      <c r="B29" s="383" t="s">
        <v>35</v>
      </c>
      <c r="C29" s="292">
        <v>9159.9</v>
      </c>
      <c r="D29" s="292">
        <v>9220.5</v>
      </c>
      <c r="E29" s="292">
        <v>9281.1</v>
      </c>
    </row>
    <row r="30" spans="1:8" x14ac:dyDescent="0.2">
      <c r="A30" s="234">
        <v>23</v>
      </c>
      <c r="B30" s="383" t="s">
        <v>36</v>
      </c>
      <c r="C30" s="292">
        <v>5429.7</v>
      </c>
      <c r="D30" s="292">
        <v>5446.1</v>
      </c>
      <c r="E30" s="292">
        <v>5462.6</v>
      </c>
    </row>
    <row r="31" spans="1:8" x14ac:dyDescent="0.2">
      <c r="A31" s="234">
        <v>24</v>
      </c>
      <c r="B31" s="383" t="s">
        <v>39</v>
      </c>
      <c r="C31" s="292">
        <v>13363.6</v>
      </c>
      <c r="D31" s="292">
        <v>13404.2</v>
      </c>
      <c r="E31" s="292">
        <v>13444.7</v>
      </c>
    </row>
    <row r="32" spans="1:8" x14ac:dyDescent="0.2">
      <c r="A32" s="234">
        <v>25</v>
      </c>
      <c r="B32" s="383" t="s">
        <v>40</v>
      </c>
      <c r="C32" s="292">
        <v>5961.6</v>
      </c>
      <c r="D32" s="292">
        <v>5979.7</v>
      </c>
      <c r="E32" s="292">
        <v>5997.8</v>
      </c>
    </row>
    <row r="33" spans="1:5" x14ac:dyDescent="0.2">
      <c r="A33" s="234">
        <v>26</v>
      </c>
      <c r="B33" s="383" t="s">
        <v>42</v>
      </c>
      <c r="C33" s="292">
        <v>150.6</v>
      </c>
      <c r="D33" s="292">
        <v>151</v>
      </c>
      <c r="E33" s="292">
        <v>151.5</v>
      </c>
    </row>
    <row r="34" spans="1:5" x14ac:dyDescent="0.2">
      <c r="A34" s="234">
        <v>27</v>
      </c>
      <c r="B34" s="383" t="s">
        <v>45</v>
      </c>
      <c r="C34" s="292">
        <v>13247.5</v>
      </c>
      <c r="D34" s="292">
        <v>13251.2</v>
      </c>
      <c r="E34" s="292">
        <v>13252.2</v>
      </c>
    </row>
    <row r="35" spans="1:5" x14ac:dyDescent="0.2">
      <c r="A35" s="234">
        <v>28</v>
      </c>
      <c r="B35" s="383" t="s">
        <v>46</v>
      </c>
      <c r="C35" s="292">
        <v>8444.2000000000007</v>
      </c>
      <c r="D35" s="292">
        <v>8469.7999999999993</v>
      </c>
      <c r="E35" s="292">
        <v>8495.4</v>
      </c>
    </row>
    <row r="36" spans="1:5" x14ac:dyDescent="0.2">
      <c r="A36" s="291"/>
      <c r="B36" s="385" t="s">
        <v>57</v>
      </c>
      <c r="C36" s="290">
        <f>SUM(C8:C35)</f>
        <v>243416.5</v>
      </c>
      <c r="D36" s="290">
        <f>SUM(D8:D35)</f>
        <v>244213.8000000001</v>
      </c>
      <c r="E36" s="290">
        <f>SUM(E8:E35)</f>
        <v>244999.80000000005</v>
      </c>
    </row>
    <row r="37" spans="1:5" x14ac:dyDescent="0.2">
      <c r="C37" s="289"/>
      <c r="D37" s="289"/>
      <c r="E37" s="289"/>
    </row>
  </sheetData>
  <mergeCells count="7">
    <mergeCell ref="A2:E2"/>
    <mergeCell ref="B1:E1"/>
    <mergeCell ref="C4:E4"/>
    <mergeCell ref="D5:E5"/>
    <mergeCell ref="C5:C6"/>
    <mergeCell ref="B4:B6"/>
    <mergeCell ref="A4:A6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95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10"/>
  <sheetViews>
    <sheetView view="pageBreakPreview" zoomScale="110" zoomScaleNormal="100" zoomScaleSheetLayoutView="110" workbookViewId="0">
      <selection activeCell="H19" sqref="H19"/>
    </sheetView>
  </sheetViews>
  <sheetFormatPr defaultColWidth="9.140625" defaultRowHeight="15" x14ac:dyDescent="0.2"/>
  <cols>
    <col min="1" max="1" width="5.7109375" style="195" customWidth="1"/>
    <col min="2" max="2" width="38.140625" style="195" customWidth="1"/>
    <col min="3" max="3" width="13.7109375" style="196" customWidth="1"/>
    <col min="4" max="5" width="16.42578125" style="196" customWidth="1"/>
    <col min="6" max="16384" width="9.140625" style="195"/>
  </cols>
  <sheetData>
    <row r="1" spans="1:5" ht="15.75" x14ac:dyDescent="0.2">
      <c r="A1" s="671" t="s">
        <v>377</v>
      </c>
      <c r="B1" s="672"/>
      <c r="C1" s="672"/>
      <c r="D1" s="672"/>
      <c r="E1" s="672"/>
    </row>
    <row r="2" spans="1:5" ht="15.75" x14ac:dyDescent="0.2">
      <c r="A2" s="673" t="s">
        <v>254</v>
      </c>
      <c r="B2" s="673"/>
      <c r="C2" s="673"/>
      <c r="D2" s="673"/>
      <c r="E2" s="262"/>
    </row>
    <row r="3" spans="1:5" ht="73.5" customHeight="1" x14ac:dyDescent="0.2">
      <c r="A3" s="673" t="s">
        <v>412</v>
      </c>
      <c r="B3" s="673"/>
      <c r="C3" s="673"/>
      <c r="D3" s="673"/>
      <c r="E3" s="673"/>
    </row>
    <row r="4" spans="1:5" ht="15.75" x14ac:dyDescent="0.2">
      <c r="A4" s="610" t="s">
        <v>265</v>
      </c>
      <c r="B4" s="612" t="s">
        <v>52</v>
      </c>
      <c r="C4" s="614" t="s">
        <v>251</v>
      </c>
      <c r="D4" s="614"/>
      <c r="E4" s="614"/>
    </row>
    <row r="5" spans="1:5" ht="15.75" x14ac:dyDescent="0.2">
      <c r="A5" s="610"/>
      <c r="B5" s="612"/>
      <c r="C5" s="615" t="s">
        <v>229</v>
      </c>
      <c r="D5" s="667" t="s">
        <v>222</v>
      </c>
      <c r="E5" s="666"/>
    </row>
    <row r="6" spans="1:5" ht="15.75" x14ac:dyDescent="0.2">
      <c r="A6" s="610" t="s">
        <v>265</v>
      </c>
      <c r="B6" s="674" t="s">
        <v>52</v>
      </c>
      <c r="C6" s="617"/>
      <c r="D6" s="310" t="s">
        <v>221</v>
      </c>
      <c r="E6" s="306" t="s">
        <v>228</v>
      </c>
    </row>
    <row r="7" spans="1:5" ht="15.75" x14ac:dyDescent="0.2">
      <c r="A7" s="309" t="s">
        <v>264</v>
      </c>
      <c r="B7" s="309" t="s">
        <v>263</v>
      </c>
      <c r="C7" s="308" t="s">
        <v>262</v>
      </c>
      <c r="D7" s="307">
        <v>4</v>
      </c>
      <c r="E7" s="306">
        <v>5</v>
      </c>
    </row>
    <row r="8" spans="1:5" ht="15.75" x14ac:dyDescent="0.25">
      <c r="A8" s="263" t="s">
        <v>264</v>
      </c>
      <c r="B8" s="305" t="s">
        <v>38</v>
      </c>
      <c r="C8" s="311">
        <v>833.3</v>
      </c>
      <c r="D8" s="311">
        <v>869.1</v>
      </c>
      <c r="E8" s="311">
        <v>906.5</v>
      </c>
    </row>
    <row r="9" spans="1:5" ht="15.75" x14ac:dyDescent="0.2">
      <c r="A9" s="263" t="s">
        <v>263</v>
      </c>
      <c r="B9" s="304" t="s">
        <v>376</v>
      </c>
      <c r="C9" s="311">
        <v>7449.1</v>
      </c>
      <c r="D9" s="311">
        <v>7712.8</v>
      </c>
      <c r="E9" s="311">
        <v>7987.8</v>
      </c>
    </row>
    <row r="10" spans="1:5" ht="15.75" x14ac:dyDescent="0.2">
      <c r="A10" s="303" t="s">
        <v>254</v>
      </c>
      <c r="B10" s="302" t="s">
        <v>49</v>
      </c>
      <c r="C10" s="312">
        <f>SUM(C8:C9)</f>
        <v>8282.4</v>
      </c>
      <c r="D10" s="312">
        <f>SUM(D8:D9)</f>
        <v>8581.9</v>
      </c>
      <c r="E10" s="312">
        <f>SUM(E8:E9)</f>
        <v>8894.2999999999993</v>
      </c>
    </row>
  </sheetData>
  <mergeCells count="8">
    <mergeCell ref="A1:E1"/>
    <mergeCell ref="A2:D2"/>
    <mergeCell ref="A3:E3"/>
    <mergeCell ref="A4:A6"/>
    <mergeCell ref="B4:B6"/>
    <mergeCell ref="C4:E4"/>
    <mergeCell ref="C5:C6"/>
    <mergeCell ref="D5:E5"/>
  </mergeCells>
  <printOptions horizontalCentered="1"/>
  <pageMargins left="1.1023622047244095" right="0.51181102362204722" top="0.55118110236220474" bottom="0.55118110236220474" header="0.31496062992125984" footer="0.31496062992125984"/>
  <pageSetup paperSize="9" scale="95" orientation="portrait" r:id="rId1"/>
  <headerFooter>
    <oddHeader>&amp;C&amp;P</oddHeader>
    <oddFooter>&amp;L&amp;8&amp;Z&amp;F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18"/>
  <sheetViews>
    <sheetView view="pageBreakPreview" zoomScaleNormal="100" zoomScaleSheetLayoutView="100" workbookViewId="0">
      <selection activeCell="C13" sqref="C13:E13"/>
    </sheetView>
  </sheetViews>
  <sheetFormatPr defaultColWidth="9.140625" defaultRowHeight="18.75" x14ac:dyDescent="0.3"/>
  <cols>
    <col min="1" max="1" width="9.140625" style="314"/>
    <col min="2" max="2" width="44.85546875" style="314" customWidth="1"/>
    <col min="3" max="3" width="16.7109375" style="314" bestFit="1" customWidth="1"/>
    <col min="4" max="4" width="16.28515625" style="314" bestFit="1" customWidth="1"/>
    <col min="5" max="5" width="16.7109375" style="314" bestFit="1" customWidth="1"/>
    <col min="6" max="16384" width="9.140625" style="314"/>
  </cols>
  <sheetData>
    <row r="1" spans="1:7" ht="25.5" customHeight="1" x14ac:dyDescent="0.3">
      <c r="A1" s="675" t="s">
        <v>388</v>
      </c>
      <c r="B1" s="675"/>
      <c r="C1" s="675"/>
      <c r="D1" s="675"/>
      <c r="E1" s="675"/>
      <c r="F1" s="313"/>
      <c r="G1" s="313"/>
    </row>
    <row r="2" spans="1:7" ht="25.5" customHeight="1" x14ac:dyDescent="0.3">
      <c r="A2" s="315"/>
      <c r="B2" s="315"/>
      <c r="C2" s="315"/>
      <c r="D2" s="315"/>
      <c r="E2" s="315"/>
      <c r="F2" s="313"/>
      <c r="G2" s="313"/>
    </row>
    <row r="3" spans="1:7" ht="109.5" customHeight="1" x14ac:dyDescent="0.3">
      <c r="A3" s="489" t="s">
        <v>378</v>
      </c>
      <c r="B3" s="489"/>
      <c r="C3" s="489"/>
      <c r="D3" s="489"/>
      <c r="E3" s="489"/>
    </row>
    <row r="4" spans="1:7" ht="23.25" customHeight="1" x14ac:dyDescent="0.3">
      <c r="A4" s="316"/>
      <c r="B4" s="316"/>
      <c r="C4" s="316"/>
      <c r="D4" s="316"/>
      <c r="E4" s="316"/>
    </row>
    <row r="5" spans="1:7" x14ac:dyDescent="0.3">
      <c r="A5" s="638" t="s">
        <v>245</v>
      </c>
      <c r="B5" s="495" t="s">
        <v>230</v>
      </c>
      <c r="C5" s="495" t="s">
        <v>251</v>
      </c>
      <c r="D5" s="495"/>
      <c r="E5" s="495"/>
    </row>
    <row r="6" spans="1:7" x14ac:dyDescent="0.3">
      <c r="A6" s="638"/>
      <c r="B6" s="495"/>
      <c r="C6" s="495" t="s">
        <v>229</v>
      </c>
      <c r="D6" s="495" t="s">
        <v>222</v>
      </c>
      <c r="E6" s="495"/>
    </row>
    <row r="7" spans="1:7" x14ac:dyDescent="0.3">
      <c r="A7" s="638"/>
      <c r="B7" s="495"/>
      <c r="C7" s="495"/>
      <c r="D7" s="71" t="s">
        <v>221</v>
      </c>
      <c r="E7" s="71" t="s">
        <v>379</v>
      </c>
    </row>
    <row r="8" spans="1:7" x14ac:dyDescent="0.3">
      <c r="A8" s="317">
        <v>1</v>
      </c>
      <c r="B8" s="318">
        <v>2</v>
      </c>
      <c r="C8" s="319">
        <v>3</v>
      </c>
      <c r="D8" s="71">
        <v>4</v>
      </c>
      <c r="E8" s="71">
        <v>5</v>
      </c>
    </row>
    <row r="9" spans="1:7" x14ac:dyDescent="0.3">
      <c r="A9" s="231">
        <v>1</v>
      </c>
      <c r="B9" s="320" t="s">
        <v>380</v>
      </c>
      <c r="C9" s="321">
        <v>58292</v>
      </c>
      <c r="D9" s="322">
        <v>65413.8</v>
      </c>
      <c r="E9" s="323">
        <v>76000.100000000006</v>
      </c>
    </row>
    <row r="10" spans="1:7" x14ac:dyDescent="0.3">
      <c r="A10" s="231">
        <v>2</v>
      </c>
      <c r="B10" s="324" t="s">
        <v>9</v>
      </c>
      <c r="C10" s="321">
        <v>390276.8</v>
      </c>
      <c r="D10" s="322">
        <v>119331.2</v>
      </c>
      <c r="E10" s="322">
        <v>0</v>
      </c>
    </row>
    <row r="11" spans="1:7" x14ac:dyDescent="0.3">
      <c r="A11" s="325"/>
      <c r="B11" s="326" t="s">
        <v>57</v>
      </c>
      <c r="C11" s="327">
        <f>C10+C9</f>
        <v>448568.8</v>
      </c>
      <c r="D11" s="327">
        <f>D10+D9</f>
        <v>184745</v>
      </c>
      <c r="E11" s="327">
        <f>E10+E9</f>
        <v>76000.100000000006</v>
      </c>
    </row>
    <row r="18" spans="17:17" x14ac:dyDescent="0.3">
      <c r="Q18" s="328"/>
    </row>
  </sheetData>
  <mergeCells count="7">
    <mergeCell ref="A1:E1"/>
    <mergeCell ref="A3:E3"/>
    <mergeCell ref="A5:A7"/>
    <mergeCell ref="B5:B7"/>
    <mergeCell ref="C5:E5"/>
    <mergeCell ref="C6:C7"/>
    <mergeCell ref="D6:E6"/>
  </mergeCells>
  <printOptions horizontalCentered="1"/>
  <pageMargins left="0.59055118110236227" right="0.39370078740157483" top="0.39370078740157483" bottom="0.39370078740157483" header="0.19685039370078741" footer="0"/>
  <pageSetup paperSize="9" scale="91" orientation="portrait" r:id="rId1"/>
  <headerFooter alignWithMargins="0">
    <firstFooter>&amp;L&amp;Z&amp;F</first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70"/>
  <sheetViews>
    <sheetView view="pageBreakPreview" zoomScaleNormal="100" zoomScaleSheetLayoutView="100" workbookViewId="0">
      <pane xSplit="2" ySplit="7" topLeftCell="C35" activePane="bottomRight" state="frozen"/>
      <selection activeCell="I33" sqref="I33"/>
      <selection pane="topRight" activeCell="I33" sqref="I33"/>
      <selection pane="bottomLeft" activeCell="I33" sqref="I33"/>
      <selection pane="bottomRight" activeCell="C53" sqref="C53:E53"/>
    </sheetView>
  </sheetViews>
  <sheetFormatPr defaultRowHeight="18" x14ac:dyDescent="0.2"/>
  <cols>
    <col min="1" max="1" width="7.140625" style="329" customWidth="1"/>
    <col min="2" max="2" width="56.85546875" style="329" customWidth="1"/>
    <col min="3" max="3" width="17.42578125" style="329" customWidth="1"/>
    <col min="4" max="4" width="18.42578125" style="329" customWidth="1"/>
    <col min="5" max="5" width="17.5703125" style="329" customWidth="1"/>
    <col min="6" max="256" width="9.140625" style="329"/>
    <col min="257" max="257" width="7.140625" style="329" customWidth="1"/>
    <col min="258" max="258" width="45.85546875" style="329" customWidth="1"/>
    <col min="259" max="259" width="16.28515625" style="329" customWidth="1"/>
    <col min="260" max="260" width="17" style="329" customWidth="1"/>
    <col min="261" max="261" width="17.5703125" style="329" customWidth="1"/>
    <col min="262" max="512" width="9.140625" style="329"/>
    <col min="513" max="513" width="7.140625" style="329" customWidth="1"/>
    <col min="514" max="514" width="45.85546875" style="329" customWidth="1"/>
    <col min="515" max="515" width="16.28515625" style="329" customWidth="1"/>
    <col min="516" max="516" width="17" style="329" customWidth="1"/>
    <col min="517" max="517" width="17.5703125" style="329" customWidth="1"/>
    <col min="518" max="768" width="9.140625" style="329"/>
    <col min="769" max="769" width="7.140625" style="329" customWidth="1"/>
    <col min="770" max="770" width="45.85546875" style="329" customWidth="1"/>
    <col min="771" max="771" width="16.28515625" style="329" customWidth="1"/>
    <col min="772" max="772" width="17" style="329" customWidth="1"/>
    <col min="773" max="773" width="17.5703125" style="329" customWidth="1"/>
    <col min="774" max="1024" width="9.140625" style="329"/>
    <col min="1025" max="1025" width="7.140625" style="329" customWidth="1"/>
    <col min="1026" max="1026" width="45.85546875" style="329" customWidth="1"/>
    <col min="1027" max="1027" width="16.28515625" style="329" customWidth="1"/>
    <col min="1028" max="1028" width="17" style="329" customWidth="1"/>
    <col min="1029" max="1029" width="17.5703125" style="329" customWidth="1"/>
    <col min="1030" max="1280" width="9.140625" style="329"/>
    <col min="1281" max="1281" width="7.140625" style="329" customWidth="1"/>
    <col min="1282" max="1282" width="45.85546875" style="329" customWidth="1"/>
    <col min="1283" max="1283" width="16.28515625" style="329" customWidth="1"/>
    <col min="1284" max="1284" width="17" style="329" customWidth="1"/>
    <col min="1285" max="1285" width="17.5703125" style="329" customWidth="1"/>
    <col min="1286" max="1536" width="9.140625" style="329"/>
    <col min="1537" max="1537" width="7.140625" style="329" customWidth="1"/>
    <col min="1538" max="1538" width="45.85546875" style="329" customWidth="1"/>
    <col min="1539" max="1539" width="16.28515625" style="329" customWidth="1"/>
    <col min="1540" max="1540" width="17" style="329" customWidth="1"/>
    <col min="1541" max="1541" width="17.5703125" style="329" customWidth="1"/>
    <col min="1542" max="1792" width="9.140625" style="329"/>
    <col min="1793" max="1793" width="7.140625" style="329" customWidth="1"/>
    <col min="1794" max="1794" width="45.85546875" style="329" customWidth="1"/>
    <col min="1795" max="1795" width="16.28515625" style="329" customWidth="1"/>
    <col min="1796" max="1796" width="17" style="329" customWidth="1"/>
    <col min="1797" max="1797" width="17.5703125" style="329" customWidth="1"/>
    <col min="1798" max="2048" width="9.140625" style="329"/>
    <col min="2049" max="2049" width="7.140625" style="329" customWidth="1"/>
    <col min="2050" max="2050" width="45.85546875" style="329" customWidth="1"/>
    <col min="2051" max="2051" width="16.28515625" style="329" customWidth="1"/>
    <col min="2052" max="2052" width="17" style="329" customWidth="1"/>
    <col min="2053" max="2053" width="17.5703125" style="329" customWidth="1"/>
    <col min="2054" max="2304" width="9.140625" style="329"/>
    <col min="2305" max="2305" width="7.140625" style="329" customWidth="1"/>
    <col min="2306" max="2306" width="45.85546875" style="329" customWidth="1"/>
    <col min="2307" max="2307" width="16.28515625" style="329" customWidth="1"/>
    <col min="2308" max="2308" width="17" style="329" customWidth="1"/>
    <col min="2309" max="2309" width="17.5703125" style="329" customWidth="1"/>
    <col min="2310" max="2560" width="9.140625" style="329"/>
    <col min="2561" max="2561" width="7.140625" style="329" customWidth="1"/>
    <col min="2562" max="2562" width="45.85546875" style="329" customWidth="1"/>
    <col min="2563" max="2563" width="16.28515625" style="329" customWidth="1"/>
    <col min="2564" max="2564" width="17" style="329" customWidth="1"/>
    <col min="2565" max="2565" width="17.5703125" style="329" customWidth="1"/>
    <col min="2566" max="2816" width="9.140625" style="329"/>
    <col min="2817" max="2817" width="7.140625" style="329" customWidth="1"/>
    <col min="2818" max="2818" width="45.85546875" style="329" customWidth="1"/>
    <col min="2819" max="2819" width="16.28515625" style="329" customWidth="1"/>
    <col min="2820" max="2820" width="17" style="329" customWidth="1"/>
    <col min="2821" max="2821" width="17.5703125" style="329" customWidth="1"/>
    <col min="2822" max="3072" width="9.140625" style="329"/>
    <col min="3073" max="3073" width="7.140625" style="329" customWidth="1"/>
    <col min="3074" max="3074" width="45.85546875" style="329" customWidth="1"/>
    <col min="3075" max="3075" width="16.28515625" style="329" customWidth="1"/>
    <col min="3076" max="3076" width="17" style="329" customWidth="1"/>
    <col min="3077" max="3077" width="17.5703125" style="329" customWidth="1"/>
    <col min="3078" max="3328" width="9.140625" style="329"/>
    <col min="3329" max="3329" width="7.140625" style="329" customWidth="1"/>
    <col min="3330" max="3330" width="45.85546875" style="329" customWidth="1"/>
    <col min="3331" max="3331" width="16.28515625" style="329" customWidth="1"/>
    <col min="3332" max="3332" width="17" style="329" customWidth="1"/>
    <col min="3333" max="3333" width="17.5703125" style="329" customWidth="1"/>
    <col min="3334" max="3584" width="9.140625" style="329"/>
    <col min="3585" max="3585" width="7.140625" style="329" customWidth="1"/>
    <col min="3586" max="3586" width="45.85546875" style="329" customWidth="1"/>
    <col min="3587" max="3587" width="16.28515625" style="329" customWidth="1"/>
    <col min="3588" max="3588" width="17" style="329" customWidth="1"/>
    <col min="3589" max="3589" width="17.5703125" style="329" customWidth="1"/>
    <col min="3590" max="3840" width="9.140625" style="329"/>
    <col min="3841" max="3841" width="7.140625" style="329" customWidth="1"/>
    <col min="3842" max="3842" width="45.85546875" style="329" customWidth="1"/>
    <col min="3843" max="3843" width="16.28515625" style="329" customWidth="1"/>
    <col min="3844" max="3844" width="17" style="329" customWidth="1"/>
    <col min="3845" max="3845" width="17.5703125" style="329" customWidth="1"/>
    <col min="3846" max="4096" width="9.140625" style="329"/>
    <col min="4097" max="4097" width="7.140625" style="329" customWidth="1"/>
    <col min="4098" max="4098" width="45.85546875" style="329" customWidth="1"/>
    <col min="4099" max="4099" width="16.28515625" style="329" customWidth="1"/>
    <col min="4100" max="4100" width="17" style="329" customWidth="1"/>
    <col min="4101" max="4101" width="17.5703125" style="329" customWidth="1"/>
    <col min="4102" max="4352" width="9.140625" style="329"/>
    <col min="4353" max="4353" width="7.140625" style="329" customWidth="1"/>
    <col min="4354" max="4354" width="45.85546875" style="329" customWidth="1"/>
    <col min="4355" max="4355" width="16.28515625" style="329" customWidth="1"/>
    <col min="4356" max="4356" width="17" style="329" customWidth="1"/>
    <col min="4357" max="4357" width="17.5703125" style="329" customWidth="1"/>
    <col min="4358" max="4608" width="9.140625" style="329"/>
    <col min="4609" max="4609" width="7.140625" style="329" customWidth="1"/>
    <col min="4610" max="4610" width="45.85546875" style="329" customWidth="1"/>
    <col min="4611" max="4611" width="16.28515625" style="329" customWidth="1"/>
    <col min="4612" max="4612" width="17" style="329" customWidth="1"/>
    <col min="4613" max="4613" width="17.5703125" style="329" customWidth="1"/>
    <col min="4614" max="4864" width="9.140625" style="329"/>
    <col min="4865" max="4865" width="7.140625" style="329" customWidth="1"/>
    <col min="4866" max="4866" width="45.85546875" style="329" customWidth="1"/>
    <col min="4867" max="4867" width="16.28515625" style="329" customWidth="1"/>
    <col min="4868" max="4868" width="17" style="329" customWidth="1"/>
    <col min="4869" max="4869" width="17.5703125" style="329" customWidth="1"/>
    <col min="4870" max="5120" width="9.140625" style="329"/>
    <col min="5121" max="5121" width="7.140625" style="329" customWidth="1"/>
    <col min="5122" max="5122" width="45.85546875" style="329" customWidth="1"/>
    <col min="5123" max="5123" width="16.28515625" style="329" customWidth="1"/>
    <col min="5124" max="5124" width="17" style="329" customWidth="1"/>
    <col min="5125" max="5125" width="17.5703125" style="329" customWidth="1"/>
    <col min="5126" max="5376" width="9.140625" style="329"/>
    <col min="5377" max="5377" width="7.140625" style="329" customWidth="1"/>
    <col min="5378" max="5378" width="45.85546875" style="329" customWidth="1"/>
    <col min="5379" max="5379" width="16.28515625" style="329" customWidth="1"/>
    <col min="5380" max="5380" width="17" style="329" customWidth="1"/>
    <col min="5381" max="5381" width="17.5703125" style="329" customWidth="1"/>
    <col min="5382" max="5632" width="9.140625" style="329"/>
    <col min="5633" max="5633" width="7.140625" style="329" customWidth="1"/>
    <col min="5634" max="5634" width="45.85546875" style="329" customWidth="1"/>
    <col min="5635" max="5635" width="16.28515625" style="329" customWidth="1"/>
    <col min="5636" max="5636" width="17" style="329" customWidth="1"/>
    <col min="5637" max="5637" width="17.5703125" style="329" customWidth="1"/>
    <col min="5638" max="5888" width="9.140625" style="329"/>
    <col min="5889" max="5889" width="7.140625" style="329" customWidth="1"/>
    <col min="5890" max="5890" width="45.85546875" style="329" customWidth="1"/>
    <col min="5891" max="5891" width="16.28515625" style="329" customWidth="1"/>
    <col min="5892" max="5892" width="17" style="329" customWidth="1"/>
    <col min="5893" max="5893" width="17.5703125" style="329" customWidth="1"/>
    <col min="5894" max="6144" width="9.140625" style="329"/>
    <col min="6145" max="6145" width="7.140625" style="329" customWidth="1"/>
    <col min="6146" max="6146" width="45.85546875" style="329" customWidth="1"/>
    <col min="6147" max="6147" width="16.28515625" style="329" customWidth="1"/>
    <col min="6148" max="6148" width="17" style="329" customWidth="1"/>
    <col min="6149" max="6149" width="17.5703125" style="329" customWidth="1"/>
    <col min="6150" max="6400" width="9.140625" style="329"/>
    <col min="6401" max="6401" width="7.140625" style="329" customWidth="1"/>
    <col min="6402" max="6402" width="45.85546875" style="329" customWidth="1"/>
    <col min="6403" max="6403" width="16.28515625" style="329" customWidth="1"/>
    <col min="6404" max="6404" width="17" style="329" customWidth="1"/>
    <col min="6405" max="6405" width="17.5703125" style="329" customWidth="1"/>
    <col min="6406" max="6656" width="9.140625" style="329"/>
    <col min="6657" max="6657" width="7.140625" style="329" customWidth="1"/>
    <col min="6658" max="6658" width="45.85546875" style="329" customWidth="1"/>
    <col min="6659" max="6659" width="16.28515625" style="329" customWidth="1"/>
    <col min="6660" max="6660" width="17" style="329" customWidth="1"/>
    <col min="6661" max="6661" width="17.5703125" style="329" customWidth="1"/>
    <col min="6662" max="6912" width="9.140625" style="329"/>
    <col min="6913" max="6913" width="7.140625" style="329" customWidth="1"/>
    <col min="6914" max="6914" width="45.85546875" style="329" customWidth="1"/>
    <col min="6915" max="6915" width="16.28515625" style="329" customWidth="1"/>
    <col min="6916" max="6916" width="17" style="329" customWidth="1"/>
    <col min="6917" max="6917" width="17.5703125" style="329" customWidth="1"/>
    <col min="6918" max="7168" width="9.140625" style="329"/>
    <col min="7169" max="7169" width="7.140625" style="329" customWidth="1"/>
    <col min="7170" max="7170" width="45.85546875" style="329" customWidth="1"/>
    <col min="7171" max="7171" width="16.28515625" style="329" customWidth="1"/>
    <col min="7172" max="7172" width="17" style="329" customWidth="1"/>
    <col min="7173" max="7173" width="17.5703125" style="329" customWidth="1"/>
    <col min="7174" max="7424" width="9.140625" style="329"/>
    <col min="7425" max="7425" width="7.140625" style="329" customWidth="1"/>
    <col min="7426" max="7426" width="45.85546875" style="329" customWidth="1"/>
    <col min="7427" max="7427" width="16.28515625" style="329" customWidth="1"/>
    <col min="7428" max="7428" width="17" style="329" customWidth="1"/>
    <col min="7429" max="7429" width="17.5703125" style="329" customWidth="1"/>
    <col min="7430" max="7680" width="9.140625" style="329"/>
    <col min="7681" max="7681" width="7.140625" style="329" customWidth="1"/>
    <col min="7682" max="7682" width="45.85546875" style="329" customWidth="1"/>
    <col min="7683" max="7683" width="16.28515625" style="329" customWidth="1"/>
    <col min="7684" max="7684" width="17" style="329" customWidth="1"/>
    <col min="7685" max="7685" width="17.5703125" style="329" customWidth="1"/>
    <col min="7686" max="7936" width="9.140625" style="329"/>
    <col min="7937" max="7937" width="7.140625" style="329" customWidth="1"/>
    <col min="7938" max="7938" width="45.85546875" style="329" customWidth="1"/>
    <col min="7939" max="7939" width="16.28515625" style="329" customWidth="1"/>
    <col min="7940" max="7940" width="17" style="329" customWidth="1"/>
    <col min="7941" max="7941" width="17.5703125" style="329" customWidth="1"/>
    <col min="7942" max="8192" width="9.140625" style="329"/>
    <col min="8193" max="8193" width="7.140625" style="329" customWidth="1"/>
    <col min="8194" max="8194" width="45.85546875" style="329" customWidth="1"/>
    <col min="8195" max="8195" width="16.28515625" style="329" customWidth="1"/>
    <col min="8196" max="8196" width="17" style="329" customWidth="1"/>
    <col min="8197" max="8197" width="17.5703125" style="329" customWidth="1"/>
    <col min="8198" max="8448" width="9.140625" style="329"/>
    <col min="8449" max="8449" width="7.140625" style="329" customWidth="1"/>
    <col min="8450" max="8450" width="45.85546875" style="329" customWidth="1"/>
    <col min="8451" max="8451" width="16.28515625" style="329" customWidth="1"/>
    <col min="8452" max="8452" width="17" style="329" customWidth="1"/>
    <col min="8453" max="8453" width="17.5703125" style="329" customWidth="1"/>
    <col min="8454" max="8704" width="9.140625" style="329"/>
    <col min="8705" max="8705" width="7.140625" style="329" customWidth="1"/>
    <col min="8706" max="8706" width="45.85546875" style="329" customWidth="1"/>
    <col min="8707" max="8707" width="16.28515625" style="329" customWidth="1"/>
    <col min="8708" max="8708" width="17" style="329" customWidth="1"/>
    <col min="8709" max="8709" width="17.5703125" style="329" customWidth="1"/>
    <col min="8710" max="8960" width="9.140625" style="329"/>
    <col min="8961" max="8961" width="7.140625" style="329" customWidth="1"/>
    <col min="8962" max="8962" width="45.85546875" style="329" customWidth="1"/>
    <col min="8963" max="8963" width="16.28515625" style="329" customWidth="1"/>
    <col min="8964" max="8964" width="17" style="329" customWidth="1"/>
    <col min="8965" max="8965" width="17.5703125" style="329" customWidth="1"/>
    <col min="8966" max="9216" width="9.140625" style="329"/>
    <col min="9217" max="9217" width="7.140625" style="329" customWidth="1"/>
    <col min="9218" max="9218" width="45.85546875" style="329" customWidth="1"/>
    <col min="9219" max="9219" width="16.28515625" style="329" customWidth="1"/>
    <col min="9220" max="9220" width="17" style="329" customWidth="1"/>
    <col min="9221" max="9221" width="17.5703125" style="329" customWidth="1"/>
    <col min="9222" max="9472" width="9.140625" style="329"/>
    <col min="9473" max="9473" width="7.140625" style="329" customWidth="1"/>
    <col min="9474" max="9474" width="45.85546875" style="329" customWidth="1"/>
    <col min="9475" max="9475" width="16.28515625" style="329" customWidth="1"/>
    <col min="9476" max="9476" width="17" style="329" customWidth="1"/>
    <col min="9477" max="9477" width="17.5703125" style="329" customWidth="1"/>
    <col min="9478" max="9728" width="9.140625" style="329"/>
    <col min="9729" max="9729" width="7.140625" style="329" customWidth="1"/>
    <col min="9730" max="9730" width="45.85546875" style="329" customWidth="1"/>
    <col min="9731" max="9731" width="16.28515625" style="329" customWidth="1"/>
    <col min="9732" max="9732" width="17" style="329" customWidth="1"/>
    <col min="9733" max="9733" width="17.5703125" style="329" customWidth="1"/>
    <col min="9734" max="9984" width="9.140625" style="329"/>
    <col min="9985" max="9985" width="7.140625" style="329" customWidth="1"/>
    <col min="9986" max="9986" width="45.85546875" style="329" customWidth="1"/>
    <col min="9987" max="9987" width="16.28515625" style="329" customWidth="1"/>
    <col min="9988" max="9988" width="17" style="329" customWidth="1"/>
    <col min="9989" max="9989" width="17.5703125" style="329" customWidth="1"/>
    <col min="9990" max="10240" width="9.140625" style="329"/>
    <col min="10241" max="10241" width="7.140625" style="329" customWidth="1"/>
    <col min="10242" max="10242" width="45.85546875" style="329" customWidth="1"/>
    <col min="10243" max="10243" width="16.28515625" style="329" customWidth="1"/>
    <col min="10244" max="10244" width="17" style="329" customWidth="1"/>
    <col min="10245" max="10245" width="17.5703125" style="329" customWidth="1"/>
    <col min="10246" max="10496" width="9.140625" style="329"/>
    <col min="10497" max="10497" width="7.140625" style="329" customWidth="1"/>
    <col min="10498" max="10498" width="45.85546875" style="329" customWidth="1"/>
    <col min="10499" max="10499" width="16.28515625" style="329" customWidth="1"/>
    <col min="10500" max="10500" width="17" style="329" customWidth="1"/>
    <col min="10501" max="10501" width="17.5703125" style="329" customWidth="1"/>
    <col min="10502" max="10752" width="9.140625" style="329"/>
    <col min="10753" max="10753" width="7.140625" style="329" customWidth="1"/>
    <col min="10754" max="10754" width="45.85546875" style="329" customWidth="1"/>
    <col min="10755" max="10755" width="16.28515625" style="329" customWidth="1"/>
    <col min="10756" max="10756" width="17" style="329" customWidth="1"/>
    <col min="10757" max="10757" width="17.5703125" style="329" customWidth="1"/>
    <col min="10758" max="11008" width="9.140625" style="329"/>
    <col min="11009" max="11009" width="7.140625" style="329" customWidth="1"/>
    <col min="11010" max="11010" width="45.85546875" style="329" customWidth="1"/>
    <col min="11011" max="11011" width="16.28515625" style="329" customWidth="1"/>
    <col min="11012" max="11012" width="17" style="329" customWidth="1"/>
    <col min="11013" max="11013" width="17.5703125" style="329" customWidth="1"/>
    <col min="11014" max="11264" width="9.140625" style="329"/>
    <col min="11265" max="11265" width="7.140625" style="329" customWidth="1"/>
    <col min="11266" max="11266" width="45.85546875" style="329" customWidth="1"/>
    <col min="11267" max="11267" width="16.28515625" style="329" customWidth="1"/>
    <col min="11268" max="11268" width="17" style="329" customWidth="1"/>
    <col min="11269" max="11269" width="17.5703125" style="329" customWidth="1"/>
    <col min="11270" max="11520" width="9.140625" style="329"/>
    <col min="11521" max="11521" width="7.140625" style="329" customWidth="1"/>
    <col min="11522" max="11522" width="45.85546875" style="329" customWidth="1"/>
    <col min="11523" max="11523" width="16.28515625" style="329" customWidth="1"/>
    <col min="11524" max="11524" width="17" style="329" customWidth="1"/>
    <col min="11525" max="11525" width="17.5703125" style="329" customWidth="1"/>
    <col min="11526" max="11776" width="9.140625" style="329"/>
    <col min="11777" max="11777" width="7.140625" style="329" customWidth="1"/>
    <col min="11778" max="11778" width="45.85546875" style="329" customWidth="1"/>
    <col min="11779" max="11779" width="16.28515625" style="329" customWidth="1"/>
    <col min="11780" max="11780" width="17" style="329" customWidth="1"/>
    <col min="11781" max="11781" width="17.5703125" style="329" customWidth="1"/>
    <col min="11782" max="12032" width="9.140625" style="329"/>
    <col min="12033" max="12033" width="7.140625" style="329" customWidth="1"/>
    <col min="12034" max="12034" width="45.85546875" style="329" customWidth="1"/>
    <col min="12035" max="12035" width="16.28515625" style="329" customWidth="1"/>
    <col min="12036" max="12036" width="17" style="329" customWidth="1"/>
    <col min="12037" max="12037" width="17.5703125" style="329" customWidth="1"/>
    <col min="12038" max="12288" width="9.140625" style="329"/>
    <col min="12289" max="12289" width="7.140625" style="329" customWidth="1"/>
    <col min="12290" max="12290" width="45.85546875" style="329" customWidth="1"/>
    <col min="12291" max="12291" width="16.28515625" style="329" customWidth="1"/>
    <col min="12292" max="12292" width="17" style="329" customWidth="1"/>
    <col min="12293" max="12293" width="17.5703125" style="329" customWidth="1"/>
    <col min="12294" max="12544" width="9.140625" style="329"/>
    <col min="12545" max="12545" width="7.140625" style="329" customWidth="1"/>
    <col min="12546" max="12546" width="45.85546875" style="329" customWidth="1"/>
    <col min="12547" max="12547" width="16.28515625" style="329" customWidth="1"/>
    <col min="12548" max="12548" width="17" style="329" customWidth="1"/>
    <col min="12549" max="12549" width="17.5703125" style="329" customWidth="1"/>
    <col min="12550" max="12800" width="9.140625" style="329"/>
    <col min="12801" max="12801" width="7.140625" style="329" customWidth="1"/>
    <col min="12802" max="12802" width="45.85546875" style="329" customWidth="1"/>
    <col min="12803" max="12803" width="16.28515625" style="329" customWidth="1"/>
    <col min="12804" max="12804" width="17" style="329" customWidth="1"/>
    <col min="12805" max="12805" width="17.5703125" style="329" customWidth="1"/>
    <col min="12806" max="13056" width="9.140625" style="329"/>
    <col min="13057" max="13057" width="7.140625" style="329" customWidth="1"/>
    <col min="13058" max="13058" width="45.85546875" style="329" customWidth="1"/>
    <col min="13059" max="13059" width="16.28515625" style="329" customWidth="1"/>
    <col min="13060" max="13060" width="17" style="329" customWidth="1"/>
    <col min="13061" max="13061" width="17.5703125" style="329" customWidth="1"/>
    <col min="13062" max="13312" width="9.140625" style="329"/>
    <col min="13313" max="13313" width="7.140625" style="329" customWidth="1"/>
    <col min="13314" max="13314" width="45.85546875" style="329" customWidth="1"/>
    <col min="13315" max="13315" width="16.28515625" style="329" customWidth="1"/>
    <col min="13316" max="13316" width="17" style="329" customWidth="1"/>
    <col min="13317" max="13317" width="17.5703125" style="329" customWidth="1"/>
    <col min="13318" max="13568" width="9.140625" style="329"/>
    <col min="13569" max="13569" width="7.140625" style="329" customWidth="1"/>
    <col min="13570" max="13570" width="45.85546875" style="329" customWidth="1"/>
    <col min="13571" max="13571" width="16.28515625" style="329" customWidth="1"/>
    <col min="13572" max="13572" width="17" style="329" customWidth="1"/>
    <col min="13573" max="13573" width="17.5703125" style="329" customWidth="1"/>
    <col min="13574" max="13824" width="9.140625" style="329"/>
    <col min="13825" max="13825" width="7.140625" style="329" customWidth="1"/>
    <col min="13826" max="13826" width="45.85546875" style="329" customWidth="1"/>
    <col min="13827" max="13827" width="16.28515625" style="329" customWidth="1"/>
    <col min="13828" max="13828" width="17" style="329" customWidth="1"/>
    <col min="13829" max="13829" width="17.5703125" style="329" customWidth="1"/>
    <col min="13830" max="14080" width="9.140625" style="329"/>
    <col min="14081" max="14081" width="7.140625" style="329" customWidth="1"/>
    <col min="14082" max="14082" width="45.85546875" style="329" customWidth="1"/>
    <col min="14083" max="14083" width="16.28515625" style="329" customWidth="1"/>
    <col min="14084" max="14084" width="17" style="329" customWidth="1"/>
    <col min="14085" max="14085" width="17.5703125" style="329" customWidth="1"/>
    <col min="14086" max="14336" width="9.140625" style="329"/>
    <col min="14337" max="14337" width="7.140625" style="329" customWidth="1"/>
    <col min="14338" max="14338" width="45.85546875" style="329" customWidth="1"/>
    <col min="14339" max="14339" width="16.28515625" style="329" customWidth="1"/>
    <col min="14340" max="14340" width="17" style="329" customWidth="1"/>
    <col min="14341" max="14341" width="17.5703125" style="329" customWidth="1"/>
    <col min="14342" max="14592" width="9.140625" style="329"/>
    <col min="14593" max="14593" width="7.140625" style="329" customWidth="1"/>
    <col min="14594" max="14594" width="45.85546875" style="329" customWidth="1"/>
    <col min="14595" max="14595" width="16.28515625" style="329" customWidth="1"/>
    <col min="14596" max="14596" width="17" style="329" customWidth="1"/>
    <col min="14597" max="14597" width="17.5703125" style="329" customWidth="1"/>
    <col min="14598" max="14848" width="9.140625" style="329"/>
    <col min="14849" max="14849" width="7.140625" style="329" customWidth="1"/>
    <col min="14850" max="14850" width="45.85546875" style="329" customWidth="1"/>
    <col min="14851" max="14851" width="16.28515625" style="329" customWidth="1"/>
    <col min="14852" max="14852" width="17" style="329" customWidth="1"/>
    <col min="14853" max="14853" width="17.5703125" style="329" customWidth="1"/>
    <col min="14854" max="15104" width="9.140625" style="329"/>
    <col min="15105" max="15105" width="7.140625" style="329" customWidth="1"/>
    <col min="15106" max="15106" width="45.85546875" style="329" customWidth="1"/>
    <col min="15107" max="15107" width="16.28515625" style="329" customWidth="1"/>
    <col min="15108" max="15108" width="17" style="329" customWidth="1"/>
    <col min="15109" max="15109" width="17.5703125" style="329" customWidth="1"/>
    <col min="15110" max="15360" width="9.140625" style="329"/>
    <col min="15361" max="15361" width="7.140625" style="329" customWidth="1"/>
    <col min="15362" max="15362" width="45.85546875" style="329" customWidth="1"/>
    <col min="15363" max="15363" width="16.28515625" style="329" customWidth="1"/>
    <col min="15364" max="15364" width="17" style="329" customWidth="1"/>
    <col min="15365" max="15365" width="17.5703125" style="329" customWidth="1"/>
    <col min="15366" max="15616" width="9.140625" style="329"/>
    <col min="15617" max="15617" width="7.140625" style="329" customWidth="1"/>
    <col min="15618" max="15618" width="45.85546875" style="329" customWidth="1"/>
    <col min="15619" max="15619" width="16.28515625" style="329" customWidth="1"/>
    <col min="15620" max="15620" width="17" style="329" customWidth="1"/>
    <col min="15621" max="15621" width="17.5703125" style="329" customWidth="1"/>
    <col min="15622" max="15872" width="9.140625" style="329"/>
    <col min="15873" max="15873" width="7.140625" style="329" customWidth="1"/>
    <col min="15874" max="15874" width="45.85546875" style="329" customWidth="1"/>
    <col min="15875" max="15875" width="16.28515625" style="329" customWidth="1"/>
    <col min="15876" max="15876" width="17" style="329" customWidth="1"/>
    <col min="15877" max="15877" width="17.5703125" style="329" customWidth="1"/>
    <col min="15878" max="16128" width="9.140625" style="329"/>
    <col min="16129" max="16129" width="7.140625" style="329" customWidth="1"/>
    <col min="16130" max="16130" width="45.85546875" style="329" customWidth="1"/>
    <col min="16131" max="16131" width="16.28515625" style="329" customWidth="1"/>
    <col min="16132" max="16132" width="17" style="329" customWidth="1"/>
    <col min="16133" max="16133" width="17.5703125" style="329" customWidth="1"/>
    <col min="16134" max="16384" width="9.140625" style="329"/>
  </cols>
  <sheetData>
    <row r="1" spans="1:5" ht="18.75" x14ac:dyDescent="0.2">
      <c r="A1" s="676" t="s">
        <v>389</v>
      </c>
      <c r="B1" s="676"/>
      <c r="C1" s="676"/>
      <c r="D1" s="676"/>
      <c r="E1" s="676"/>
    </row>
    <row r="2" spans="1:5" ht="18.75" x14ac:dyDescent="0.2">
      <c r="A2" s="330"/>
      <c r="B2" s="330"/>
      <c r="C2" s="330"/>
      <c r="D2" s="330"/>
      <c r="E2" s="330"/>
    </row>
    <row r="3" spans="1:5" ht="59.25" customHeight="1" x14ac:dyDescent="0.2">
      <c r="A3" s="677" t="s">
        <v>381</v>
      </c>
      <c r="B3" s="677"/>
      <c r="C3" s="677"/>
      <c r="D3" s="677"/>
      <c r="E3" s="677"/>
    </row>
    <row r="4" spans="1:5" ht="18.75" x14ac:dyDescent="0.2">
      <c r="A4" s="331"/>
      <c r="B4" s="331"/>
      <c r="C4" s="331"/>
      <c r="D4" s="331"/>
      <c r="E4" s="331"/>
    </row>
    <row r="5" spans="1:5" ht="18.75" x14ac:dyDescent="0.2">
      <c r="A5" s="678" t="s">
        <v>265</v>
      </c>
      <c r="B5" s="678" t="s">
        <v>52</v>
      </c>
      <c r="C5" s="678" t="s">
        <v>251</v>
      </c>
      <c r="D5" s="678"/>
      <c r="E5" s="678"/>
    </row>
    <row r="6" spans="1:5" ht="18.75" x14ac:dyDescent="0.2">
      <c r="A6" s="678"/>
      <c r="B6" s="678"/>
      <c r="C6" s="680" t="s">
        <v>229</v>
      </c>
      <c r="D6" s="682" t="s">
        <v>222</v>
      </c>
      <c r="E6" s="683"/>
    </row>
    <row r="7" spans="1:5" ht="18.75" x14ac:dyDescent="0.2">
      <c r="A7" s="678" t="s">
        <v>265</v>
      </c>
      <c r="B7" s="679" t="s">
        <v>52</v>
      </c>
      <c r="C7" s="681"/>
      <c r="D7" s="332" t="s">
        <v>221</v>
      </c>
      <c r="E7" s="332" t="s">
        <v>228</v>
      </c>
    </row>
    <row r="8" spans="1:5" ht="18.75" x14ac:dyDescent="0.2">
      <c r="A8" s="333" t="s">
        <v>264</v>
      </c>
      <c r="B8" s="334" t="s">
        <v>263</v>
      </c>
      <c r="C8" s="334" t="s">
        <v>262</v>
      </c>
      <c r="D8" s="334">
        <v>4</v>
      </c>
      <c r="E8" s="334">
        <v>5</v>
      </c>
    </row>
    <row r="9" spans="1:5" ht="18.75" x14ac:dyDescent="0.2">
      <c r="A9" s="332">
        <v>1</v>
      </c>
      <c r="B9" s="335" t="s">
        <v>382</v>
      </c>
      <c r="C9" s="336">
        <v>21152.5</v>
      </c>
      <c r="D9" s="336">
        <v>22059.200000000001</v>
      </c>
      <c r="E9" s="336">
        <v>22929.599999999999</v>
      </c>
    </row>
    <row r="10" spans="1:5" ht="18.75" x14ac:dyDescent="0.2">
      <c r="A10" s="332">
        <v>2</v>
      </c>
      <c r="B10" s="335" t="s">
        <v>383</v>
      </c>
      <c r="C10" s="337">
        <v>0</v>
      </c>
      <c r="D10" s="337">
        <v>0</v>
      </c>
      <c r="E10" s="337">
        <v>0</v>
      </c>
    </row>
    <row r="11" spans="1:5" ht="18.75" x14ac:dyDescent="0.2">
      <c r="A11" s="332">
        <v>3</v>
      </c>
      <c r="B11" s="335" t="s">
        <v>384</v>
      </c>
      <c r="C11" s="337">
        <v>0</v>
      </c>
      <c r="D11" s="337">
        <v>0</v>
      </c>
      <c r="E11" s="337">
        <v>0</v>
      </c>
    </row>
    <row r="12" spans="1:5" ht="18.75" x14ac:dyDescent="0.2">
      <c r="A12" s="332">
        <v>4</v>
      </c>
      <c r="B12" s="335" t="s">
        <v>385</v>
      </c>
      <c r="C12" s="338">
        <v>21283</v>
      </c>
      <c r="D12" s="338">
        <v>22195.200000000001</v>
      </c>
      <c r="E12" s="336">
        <v>23072.1</v>
      </c>
    </row>
    <row r="13" spans="1:5" ht="18.75" x14ac:dyDescent="0.2">
      <c r="A13" s="332">
        <v>5</v>
      </c>
      <c r="B13" s="335" t="s">
        <v>11</v>
      </c>
      <c r="C13" s="338">
        <v>36128.199999999997</v>
      </c>
      <c r="D13" s="338">
        <v>37676.6</v>
      </c>
      <c r="E13" s="336">
        <v>39157.1</v>
      </c>
    </row>
    <row r="14" spans="1:5" ht="18.75" x14ac:dyDescent="0.2">
      <c r="A14" s="332">
        <v>6</v>
      </c>
      <c r="B14" s="339" t="s">
        <v>12</v>
      </c>
      <c r="C14" s="338">
        <v>16323.9</v>
      </c>
      <c r="D14" s="338">
        <v>17023.599999999999</v>
      </c>
      <c r="E14" s="336">
        <v>17685.7</v>
      </c>
    </row>
    <row r="15" spans="1:5" ht="18.75" x14ac:dyDescent="0.2">
      <c r="A15" s="332">
        <v>7</v>
      </c>
      <c r="B15" s="339" t="s">
        <v>13</v>
      </c>
      <c r="C15" s="338">
        <v>13899.7</v>
      </c>
      <c r="D15" s="338">
        <v>14495.4</v>
      </c>
      <c r="E15" s="336">
        <v>15063.8</v>
      </c>
    </row>
    <row r="16" spans="1:5" ht="18.75" x14ac:dyDescent="0.2">
      <c r="A16" s="332">
        <v>8</v>
      </c>
      <c r="B16" s="340" t="s">
        <v>14</v>
      </c>
      <c r="C16" s="338">
        <v>15407</v>
      </c>
      <c r="D16" s="338">
        <v>16067.4</v>
      </c>
      <c r="E16" s="336">
        <v>16693.099999999999</v>
      </c>
    </row>
    <row r="17" spans="1:17" ht="18.75" x14ac:dyDescent="0.2">
      <c r="A17" s="332">
        <v>9</v>
      </c>
      <c r="B17" s="335" t="s">
        <v>15</v>
      </c>
      <c r="C17" s="338">
        <v>23622.2</v>
      </c>
      <c r="D17" s="338">
        <v>24634.7</v>
      </c>
      <c r="E17" s="336">
        <v>25596.1</v>
      </c>
    </row>
    <row r="18" spans="1:17" ht="18.75" x14ac:dyDescent="0.2">
      <c r="A18" s="332">
        <v>10</v>
      </c>
      <c r="B18" s="335" t="s">
        <v>16</v>
      </c>
      <c r="C18" s="338">
        <v>8148.6</v>
      </c>
      <c r="D18" s="338">
        <v>8497.9</v>
      </c>
      <c r="E18" s="336">
        <v>8826.7000000000007</v>
      </c>
    </row>
    <row r="19" spans="1:17" ht="18.75" x14ac:dyDescent="0.2">
      <c r="A19" s="332">
        <v>11</v>
      </c>
      <c r="B19" s="335" t="s">
        <v>17</v>
      </c>
      <c r="C19" s="338">
        <v>8350.7000000000007</v>
      </c>
      <c r="D19" s="338">
        <v>8708.6</v>
      </c>
      <c r="E19" s="336">
        <v>9045.6</v>
      </c>
    </row>
    <row r="20" spans="1:17" ht="18.75" x14ac:dyDescent="0.2">
      <c r="A20" s="332">
        <v>12</v>
      </c>
      <c r="B20" s="341" t="s">
        <v>18</v>
      </c>
      <c r="C20" s="338">
        <v>12959.4</v>
      </c>
      <c r="D20" s="338">
        <v>13514.9</v>
      </c>
      <c r="E20" s="336">
        <v>14037.2</v>
      </c>
    </row>
    <row r="21" spans="1:17" ht="18.75" x14ac:dyDescent="0.2">
      <c r="A21" s="332">
        <v>13</v>
      </c>
      <c r="B21" s="339" t="s">
        <v>19</v>
      </c>
      <c r="C21" s="338">
        <v>6568.6</v>
      </c>
      <c r="D21" s="338">
        <v>6850.1</v>
      </c>
      <c r="E21" s="336">
        <v>7116.7</v>
      </c>
      <c r="Q21" s="342"/>
    </row>
    <row r="22" spans="1:17" ht="18.75" x14ac:dyDescent="0.2">
      <c r="A22" s="332">
        <v>14</v>
      </c>
      <c r="B22" s="343" t="s">
        <v>20</v>
      </c>
      <c r="C22" s="344">
        <v>4744.8999999999996</v>
      </c>
      <c r="D22" s="344">
        <v>4948.3</v>
      </c>
      <c r="E22" s="336">
        <v>5139.7</v>
      </c>
    </row>
    <row r="23" spans="1:17" ht="18.75" x14ac:dyDescent="0.2">
      <c r="A23" s="332">
        <v>15</v>
      </c>
      <c r="B23" s="335" t="s">
        <v>288</v>
      </c>
      <c r="C23" s="344">
        <v>15064.4</v>
      </c>
      <c r="D23" s="344">
        <v>15710</v>
      </c>
      <c r="E23" s="336">
        <v>16323.4</v>
      </c>
    </row>
    <row r="24" spans="1:17" ht="18.75" x14ac:dyDescent="0.2">
      <c r="A24" s="332">
        <v>16</v>
      </c>
      <c r="B24" s="335" t="s">
        <v>22</v>
      </c>
      <c r="C24" s="344">
        <v>4845.6000000000004</v>
      </c>
      <c r="D24" s="344">
        <v>5053.3</v>
      </c>
      <c r="E24" s="336">
        <v>5247</v>
      </c>
    </row>
    <row r="25" spans="1:17" ht="18.75" x14ac:dyDescent="0.2">
      <c r="A25" s="332">
        <v>17</v>
      </c>
      <c r="B25" s="335" t="s">
        <v>23</v>
      </c>
      <c r="C25" s="344">
        <v>10468.1</v>
      </c>
      <c r="D25" s="344">
        <v>10916.7</v>
      </c>
      <c r="E25" s="336">
        <v>11336.6</v>
      </c>
    </row>
    <row r="26" spans="1:17" ht="18.75" x14ac:dyDescent="0.2">
      <c r="A26" s="332">
        <v>18</v>
      </c>
      <c r="B26" s="345" t="s">
        <v>24</v>
      </c>
      <c r="C26" s="338">
        <v>6090.2</v>
      </c>
      <c r="D26" s="338">
        <v>6351.3</v>
      </c>
      <c r="E26" s="336">
        <v>6596.2</v>
      </c>
    </row>
    <row r="27" spans="1:17" ht="18.75" x14ac:dyDescent="0.2">
      <c r="A27" s="332">
        <v>19</v>
      </c>
      <c r="B27" s="335" t="s">
        <v>25</v>
      </c>
      <c r="C27" s="338">
        <v>11507.8</v>
      </c>
      <c r="D27" s="338">
        <v>12001</v>
      </c>
      <c r="E27" s="336">
        <v>12466.2</v>
      </c>
    </row>
    <row r="28" spans="1:17" ht="18.75" x14ac:dyDescent="0.2">
      <c r="A28" s="332">
        <v>20</v>
      </c>
      <c r="B28" s="345" t="s">
        <v>26</v>
      </c>
      <c r="C28" s="338">
        <v>6291.8</v>
      </c>
      <c r="D28" s="338">
        <v>6561.4</v>
      </c>
      <c r="E28" s="336">
        <v>6813.4</v>
      </c>
    </row>
    <row r="29" spans="1:17" ht="18.75" x14ac:dyDescent="0.2">
      <c r="A29" s="332">
        <v>21</v>
      </c>
      <c r="B29" s="346" t="s">
        <v>27</v>
      </c>
      <c r="C29" s="338">
        <v>11001</v>
      </c>
      <c r="D29" s="338">
        <v>11472.5</v>
      </c>
      <c r="E29" s="336">
        <v>11915.2</v>
      </c>
    </row>
    <row r="30" spans="1:17" ht="18.75" x14ac:dyDescent="0.2">
      <c r="A30" s="332">
        <v>22</v>
      </c>
      <c r="B30" s="335" t="s">
        <v>28</v>
      </c>
      <c r="C30" s="338">
        <v>6280.9</v>
      </c>
      <c r="D30" s="338">
        <v>6550.1</v>
      </c>
      <c r="E30" s="336">
        <v>6805.9</v>
      </c>
    </row>
    <row r="31" spans="1:17" ht="18.75" x14ac:dyDescent="0.2">
      <c r="A31" s="332">
        <v>23</v>
      </c>
      <c r="B31" s="335" t="s">
        <v>29</v>
      </c>
      <c r="C31" s="338">
        <v>19634.8</v>
      </c>
      <c r="D31" s="338">
        <v>20476.400000000001</v>
      </c>
      <c r="E31" s="336">
        <v>21274.6</v>
      </c>
    </row>
    <row r="32" spans="1:17" ht="18.75" x14ac:dyDescent="0.2">
      <c r="A32" s="332">
        <v>24</v>
      </c>
      <c r="B32" s="335" t="s">
        <v>30</v>
      </c>
      <c r="C32" s="338">
        <v>3109.2</v>
      </c>
      <c r="D32" s="338">
        <v>3242.4</v>
      </c>
      <c r="E32" s="336">
        <v>3369.9</v>
      </c>
    </row>
    <row r="33" spans="1:5" ht="18.75" x14ac:dyDescent="0.2">
      <c r="A33" s="332">
        <v>25</v>
      </c>
      <c r="B33" s="335" t="s">
        <v>31</v>
      </c>
      <c r="C33" s="344">
        <v>19728.8</v>
      </c>
      <c r="D33" s="338">
        <v>20574.400000000001</v>
      </c>
      <c r="E33" s="336">
        <v>21378</v>
      </c>
    </row>
    <row r="34" spans="1:5" ht="18.75" x14ac:dyDescent="0.2">
      <c r="A34" s="332">
        <v>26</v>
      </c>
      <c r="B34" s="335" t="s">
        <v>32</v>
      </c>
      <c r="C34" s="338">
        <v>3652.3</v>
      </c>
      <c r="D34" s="338">
        <v>3808.9</v>
      </c>
      <c r="E34" s="336">
        <v>3955.9</v>
      </c>
    </row>
    <row r="35" spans="1:5" ht="18.75" x14ac:dyDescent="0.2">
      <c r="A35" s="332">
        <v>27</v>
      </c>
      <c r="B35" s="335" t="s">
        <v>33</v>
      </c>
      <c r="C35" s="338">
        <v>12241.6</v>
      </c>
      <c r="D35" s="338">
        <v>12766.2</v>
      </c>
      <c r="E35" s="336">
        <v>13261.8</v>
      </c>
    </row>
    <row r="36" spans="1:5" ht="18.75" x14ac:dyDescent="0.2">
      <c r="A36" s="332">
        <v>28</v>
      </c>
      <c r="B36" s="335" t="s">
        <v>34</v>
      </c>
      <c r="C36" s="338">
        <v>45363</v>
      </c>
      <c r="D36" s="338">
        <v>47307.199999999997</v>
      </c>
      <c r="E36" s="336">
        <v>49154.5</v>
      </c>
    </row>
    <row r="37" spans="1:5" ht="18.75" x14ac:dyDescent="0.2">
      <c r="A37" s="332">
        <v>29</v>
      </c>
      <c r="B37" s="335" t="s">
        <v>35</v>
      </c>
      <c r="C37" s="338">
        <v>17043.5</v>
      </c>
      <c r="D37" s="338">
        <v>17774</v>
      </c>
      <c r="E37" s="336">
        <v>18461.8</v>
      </c>
    </row>
    <row r="38" spans="1:5" ht="18.75" x14ac:dyDescent="0.2">
      <c r="A38" s="332">
        <v>30</v>
      </c>
      <c r="B38" s="335" t="s">
        <v>36</v>
      </c>
      <c r="C38" s="338">
        <v>7556.4</v>
      </c>
      <c r="D38" s="338">
        <v>7880.3</v>
      </c>
      <c r="E38" s="336">
        <v>8187</v>
      </c>
    </row>
    <row r="39" spans="1:5" ht="18.75" x14ac:dyDescent="0.2">
      <c r="A39" s="332">
        <v>31</v>
      </c>
      <c r="B39" s="335" t="s">
        <v>37</v>
      </c>
      <c r="C39" s="338">
        <v>13590.5</v>
      </c>
      <c r="D39" s="338">
        <v>14173</v>
      </c>
      <c r="E39" s="336">
        <v>14717.3</v>
      </c>
    </row>
    <row r="40" spans="1:5" ht="18.75" x14ac:dyDescent="0.2">
      <c r="A40" s="332">
        <v>32</v>
      </c>
      <c r="B40" s="335" t="s">
        <v>38</v>
      </c>
      <c r="C40" s="338">
        <v>44481.599999999999</v>
      </c>
      <c r="D40" s="338">
        <v>46388.1</v>
      </c>
      <c r="E40" s="336">
        <v>48212.6</v>
      </c>
    </row>
    <row r="41" spans="1:5" ht="18.75" x14ac:dyDescent="0.2">
      <c r="A41" s="332">
        <v>33</v>
      </c>
      <c r="B41" s="335" t="s">
        <v>39</v>
      </c>
      <c r="C41" s="338">
        <v>9829.2000000000007</v>
      </c>
      <c r="D41" s="338">
        <v>10250.5</v>
      </c>
      <c r="E41" s="336">
        <v>10648.6</v>
      </c>
    </row>
    <row r="42" spans="1:5" ht="18.75" x14ac:dyDescent="0.2">
      <c r="A42" s="332">
        <v>34</v>
      </c>
      <c r="B42" s="335" t="s">
        <v>40</v>
      </c>
      <c r="C42" s="338">
        <v>10399.4</v>
      </c>
      <c r="D42" s="338">
        <v>10845.1</v>
      </c>
      <c r="E42" s="336">
        <v>11267.5</v>
      </c>
    </row>
    <row r="43" spans="1:5" ht="18.75" x14ac:dyDescent="0.2">
      <c r="A43" s="332">
        <v>35</v>
      </c>
      <c r="B43" s="335" t="s">
        <v>41</v>
      </c>
      <c r="C43" s="338">
        <v>13181.6</v>
      </c>
      <c r="D43" s="338">
        <v>13746.5</v>
      </c>
      <c r="E43" s="336">
        <v>14273.4621716745</v>
      </c>
    </row>
    <row r="44" spans="1:5" ht="18.75" x14ac:dyDescent="0.2">
      <c r="A44" s="332">
        <v>36</v>
      </c>
      <c r="B44" s="335" t="s">
        <v>42</v>
      </c>
      <c r="C44" s="338">
        <v>4882.8</v>
      </c>
      <c r="D44" s="338">
        <v>5092</v>
      </c>
      <c r="E44" s="336">
        <v>5289.9</v>
      </c>
    </row>
    <row r="45" spans="1:5" ht="18.75" x14ac:dyDescent="0.2">
      <c r="A45" s="332">
        <v>37</v>
      </c>
      <c r="B45" s="335" t="s">
        <v>43</v>
      </c>
      <c r="C45" s="344">
        <v>18397.3</v>
      </c>
      <c r="D45" s="338">
        <v>19185.8</v>
      </c>
      <c r="E45" s="336">
        <v>19926.8</v>
      </c>
    </row>
    <row r="46" spans="1:5" ht="18.75" x14ac:dyDescent="0.2">
      <c r="A46" s="332">
        <v>38</v>
      </c>
      <c r="B46" s="335" t="s">
        <v>44</v>
      </c>
      <c r="C46" s="338">
        <v>15576.1</v>
      </c>
      <c r="D46" s="338">
        <v>16243.8</v>
      </c>
      <c r="E46" s="336">
        <v>16873.400000000001</v>
      </c>
    </row>
    <row r="47" spans="1:5" ht="18.75" x14ac:dyDescent="0.2">
      <c r="A47" s="332">
        <v>39</v>
      </c>
      <c r="B47" s="335" t="s">
        <v>45</v>
      </c>
      <c r="C47" s="338">
        <v>13567.1</v>
      </c>
      <c r="D47" s="338">
        <v>14148.6</v>
      </c>
      <c r="E47" s="336">
        <v>14698.8</v>
      </c>
    </row>
    <row r="48" spans="1:5" ht="18.75" x14ac:dyDescent="0.2">
      <c r="A48" s="332">
        <v>40</v>
      </c>
      <c r="B48" s="335" t="s">
        <v>46</v>
      </c>
      <c r="C48" s="338">
        <v>4919.3</v>
      </c>
      <c r="D48" s="338">
        <v>5130.2</v>
      </c>
      <c r="E48" s="336">
        <v>5329.6</v>
      </c>
    </row>
    <row r="49" spans="1:5" ht="18.75" x14ac:dyDescent="0.3">
      <c r="A49" s="332">
        <v>41</v>
      </c>
      <c r="B49" s="347" t="s">
        <v>47</v>
      </c>
      <c r="C49" s="338">
        <v>4443.3999999999996</v>
      </c>
      <c r="D49" s="338">
        <v>4633.8</v>
      </c>
      <c r="E49" s="336">
        <v>4817.3</v>
      </c>
    </row>
    <row r="50" spans="1:5" ht="18.75" x14ac:dyDescent="0.3">
      <c r="A50" s="332">
        <v>42</v>
      </c>
      <c r="B50" s="347" t="s">
        <v>48</v>
      </c>
      <c r="C50" s="338">
        <v>1019.7</v>
      </c>
      <c r="D50" s="338">
        <v>1063.4000000000001</v>
      </c>
      <c r="E50" s="336">
        <v>0</v>
      </c>
    </row>
    <row r="51" spans="1:5" ht="18.75" x14ac:dyDescent="0.2">
      <c r="A51" s="348" t="s">
        <v>254</v>
      </c>
      <c r="B51" s="349" t="s">
        <v>49</v>
      </c>
      <c r="C51" s="350">
        <f>SUM(C9:C50)</f>
        <v>542756.1</v>
      </c>
      <c r="D51" s="350">
        <f>SUM(D9:D50)</f>
        <v>566018.80000000005</v>
      </c>
      <c r="E51" s="350">
        <f>SUM(E9:E50)</f>
        <v>586966.06217167468</v>
      </c>
    </row>
    <row r="52" spans="1:5" x14ac:dyDescent="0.2">
      <c r="A52" s="351"/>
      <c r="B52" s="351"/>
      <c r="C52" s="351"/>
      <c r="D52" s="351"/>
      <c r="E52" s="351"/>
    </row>
    <row r="53" spans="1:5" x14ac:dyDescent="0.2">
      <c r="A53" s="351"/>
      <c r="B53" s="351"/>
      <c r="C53" s="351"/>
      <c r="D53" s="351"/>
      <c r="E53" s="351"/>
    </row>
    <row r="54" spans="1:5" x14ac:dyDescent="0.2">
      <c r="A54" s="351"/>
      <c r="B54" s="351"/>
      <c r="C54" s="351"/>
      <c r="D54" s="351"/>
      <c r="E54" s="351"/>
    </row>
    <row r="55" spans="1:5" x14ac:dyDescent="0.2">
      <c r="A55" s="351"/>
      <c r="B55" s="351"/>
      <c r="C55" s="351"/>
      <c r="D55" s="351"/>
      <c r="E55" s="351"/>
    </row>
    <row r="56" spans="1:5" x14ac:dyDescent="0.2">
      <c r="A56" s="351"/>
      <c r="B56" s="351"/>
      <c r="C56" s="351"/>
      <c r="D56" s="351"/>
      <c r="E56" s="351"/>
    </row>
    <row r="57" spans="1:5" x14ac:dyDescent="0.2">
      <c r="A57" s="351"/>
      <c r="B57" s="351"/>
      <c r="C57" s="351"/>
      <c r="D57" s="351"/>
      <c r="E57" s="351"/>
    </row>
    <row r="58" spans="1:5" x14ac:dyDescent="0.2">
      <c r="A58" s="351"/>
      <c r="B58" s="351"/>
      <c r="C58" s="351"/>
      <c r="D58" s="351"/>
      <c r="E58" s="351"/>
    </row>
    <row r="59" spans="1:5" x14ac:dyDescent="0.2">
      <c r="A59" s="351"/>
      <c r="B59" s="351"/>
      <c r="C59" s="351"/>
      <c r="D59" s="351"/>
      <c r="E59" s="351"/>
    </row>
    <row r="60" spans="1:5" x14ac:dyDescent="0.2">
      <c r="A60" s="351"/>
      <c r="B60" s="351"/>
      <c r="C60" s="351"/>
      <c r="D60" s="351"/>
      <c r="E60" s="351"/>
    </row>
    <row r="61" spans="1:5" x14ac:dyDescent="0.2">
      <c r="A61" s="351"/>
      <c r="B61" s="351"/>
      <c r="C61" s="351"/>
      <c r="D61" s="351"/>
      <c r="E61" s="351"/>
    </row>
    <row r="62" spans="1:5" x14ac:dyDescent="0.2">
      <c r="A62" s="351"/>
      <c r="B62" s="351"/>
      <c r="C62" s="351"/>
      <c r="D62" s="351"/>
      <c r="E62" s="351"/>
    </row>
    <row r="63" spans="1:5" x14ac:dyDescent="0.2">
      <c r="A63" s="351"/>
      <c r="B63" s="351"/>
      <c r="C63" s="351"/>
      <c r="D63" s="351"/>
      <c r="E63" s="351"/>
    </row>
    <row r="64" spans="1:5" x14ac:dyDescent="0.2">
      <c r="A64" s="351"/>
      <c r="B64" s="351"/>
      <c r="C64" s="351"/>
      <c r="D64" s="351"/>
      <c r="E64" s="351"/>
    </row>
    <row r="65" spans="1:5" x14ac:dyDescent="0.2">
      <c r="A65" s="351"/>
      <c r="B65" s="351"/>
      <c r="C65" s="351"/>
      <c r="D65" s="351"/>
      <c r="E65" s="351"/>
    </row>
    <row r="66" spans="1:5" x14ac:dyDescent="0.2">
      <c r="A66" s="351"/>
      <c r="B66" s="351"/>
      <c r="C66" s="351"/>
      <c r="D66" s="351"/>
      <c r="E66" s="351"/>
    </row>
    <row r="67" spans="1:5" x14ac:dyDescent="0.2">
      <c r="A67" s="351"/>
      <c r="B67" s="351"/>
      <c r="C67" s="351"/>
      <c r="D67" s="351"/>
      <c r="E67" s="351"/>
    </row>
    <row r="68" spans="1:5" x14ac:dyDescent="0.2">
      <c r="A68" s="351"/>
      <c r="B68" s="351"/>
      <c r="C68" s="351"/>
      <c r="D68" s="351"/>
      <c r="E68" s="351"/>
    </row>
    <row r="69" spans="1:5" x14ac:dyDescent="0.2">
      <c r="A69" s="351"/>
      <c r="B69" s="351"/>
      <c r="C69" s="351"/>
      <c r="D69" s="351"/>
      <c r="E69" s="351"/>
    </row>
    <row r="70" spans="1:5" x14ac:dyDescent="0.2">
      <c r="A70" s="351"/>
      <c r="B70" s="351"/>
      <c r="C70" s="351"/>
      <c r="D70" s="351"/>
      <c r="E70" s="351"/>
    </row>
  </sheetData>
  <mergeCells count="7">
    <mergeCell ref="A1:E1"/>
    <mergeCell ref="A3:E3"/>
    <mergeCell ref="A5:A7"/>
    <mergeCell ref="B5:B7"/>
    <mergeCell ref="C5:E5"/>
    <mergeCell ref="C6:C7"/>
    <mergeCell ref="D6:E6"/>
  </mergeCells>
  <printOptions horizontalCentered="1"/>
  <pageMargins left="0.59055118110236227" right="0.39370078740157483" top="0.39370078740157483" bottom="0.39370078740157483" header="0.19685039370078741" footer="0"/>
  <pageSetup paperSize="9" scale="80" orientation="portrait" r:id="rId1"/>
  <headerFooter alignWithMargins="0">
    <firstFooter>&amp;L&amp;Z&amp;F</first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71"/>
  <sheetViews>
    <sheetView view="pageBreakPreview" topLeftCell="A28" zoomScaleNormal="100" zoomScaleSheetLayoutView="100" workbookViewId="0">
      <selection activeCell="G46" sqref="G46"/>
    </sheetView>
  </sheetViews>
  <sheetFormatPr defaultRowHeight="18" x14ac:dyDescent="0.2"/>
  <cols>
    <col min="1" max="1" width="7.140625" style="329" customWidth="1"/>
    <col min="2" max="2" width="51.42578125" style="329" customWidth="1"/>
    <col min="3" max="3" width="16.28515625" style="329" customWidth="1"/>
    <col min="4" max="4" width="17" style="329" customWidth="1"/>
    <col min="5" max="5" width="16.85546875" style="329" customWidth="1"/>
    <col min="6" max="256" width="9.140625" style="329"/>
    <col min="257" max="257" width="7.140625" style="329" customWidth="1"/>
    <col min="258" max="258" width="45.85546875" style="329" customWidth="1"/>
    <col min="259" max="259" width="16.28515625" style="329" customWidth="1"/>
    <col min="260" max="260" width="17" style="329" customWidth="1"/>
    <col min="261" max="261" width="16.85546875" style="329" customWidth="1"/>
    <col min="262" max="512" width="9.140625" style="329"/>
    <col min="513" max="513" width="7.140625" style="329" customWidth="1"/>
    <col min="514" max="514" width="45.85546875" style="329" customWidth="1"/>
    <col min="515" max="515" width="16.28515625" style="329" customWidth="1"/>
    <col min="516" max="516" width="17" style="329" customWidth="1"/>
    <col min="517" max="517" width="16.85546875" style="329" customWidth="1"/>
    <col min="518" max="768" width="9.140625" style="329"/>
    <col min="769" max="769" width="7.140625" style="329" customWidth="1"/>
    <col min="770" max="770" width="45.85546875" style="329" customWidth="1"/>
    <col min="771" max="771" width="16.28515625" style="329" customWidth="1"/>
    <col min="772" max="772" width="17" style="329" customWidth="1"/>
    <col min="773" max="773" width="16.85546875" style="329" customWidth="1"/>
    <col min="774" max="1024" width="9.140625" style="329"/>
    <col min="1025" max="1025" width="7.140625" style="329" customWidth="1"/>
    <col min="1026" max="1026" width="45.85546875" style="329" customWidth="1"/>
    <col min="1027" max="1027" width="16.28515625" style="329" customWidth="1"/>
    <col min="1028" max="1028" width="17" style="329" customWidth="1"/>
    <col min="1029" max="1029" width="16.85546875" style="329" customWidth="1"/>
    <col min="1030" max="1280" width="9.140625" style="329"/>
    <col min="1281" max="1281" width="7.140625" style="329" customWidth="1"/>
    <col min="1282" max="1282" width="45.85546875" style="329" customWidth="1"/>
    <col min="1283" max="1283" width="16.28515625" style="329" customWidth="1"/>
    <col min="1284" max="1284" width="17" style="329" customWidth="1"/>
    <col min="1285" max="1285" width="16.85546875" style="329" customWidth="1"/>
    <col min="1286" max="1536" width="9.140625" style="329"/>
    <col min="1537" max="1537" width="7.140625" style="329" customWidth="1"/>
    <col min="1538" max="1538" width="45.85546875" style="329" customWidth="1"/>
    <col min="1539" max="1539" width="16.28515625" style="329" customWidth="1"/>
    <col min="1540" max="1540" width="17" style="329" customWidth="1"/>
    <col min="1541" max="1541" width="16.85546875" style="329" customWidth="1"/>
    <col min="1542" max="1792" width="9.140625" style="329"/>
    <col min="1793" max="1793" width="7.140625" style="329" customWidth="1"/>
    <col min="1794" max="1794" width="45.85546875" style="329" customWidth="1"/>
    <col min="1795" max="1795" width="16.28515625" style="329" customWidth="1"/>
    <col min="1796" max="1796" width="17" style="329" customWidth="1"/>
    <col min="1797" max="1797" width="16.85546875" style="329" customWidth="1"/>
    <col min="1798" max="2048" width="9.140625" style="329"/>
    <col min="2049" max="2049" width="7.140625" style="329" customWidth="1"/>
    <col min="2050" max="2050" width="45.85546875" style="329" customWidth="1"/>
    <col min="2051" max="2051" width="16.28515625" style="329" customWidth="1"/>
    <col min="2052" max="2052" width="17" style="329" customWidth="1"/>
    <col min="2053" max="2053" width="16.85546875" style="329" customWidth="1"/>
    <col min="2054" max="2304" width="9.140625" style="329"/>
    <col min="2305" max="2305" width="7.140625" style="329" customWidth="1"/>
    <col min="2306" max="2306" width="45.85546875" style="329" customWidth="1"/>
    <col min="2307" max="2307" width="16.28515625" style="329" customWidth="1"/>
    <col min="2308" max="2308" width="17" style="329" customWidth="1"/>
    <col min="2309" max="2309" width="16.85546875" style="329" customWidth="1"/>
    <col min="2310" max="2560" width="9.140625" style="329"/>
    <col min="2561" max="2561" width="7.140625" style="329" customWidth="1"/>
    <col min="2562" max="2562" width="45.85546875" style="329" customWidth="1"/>
    <col min="2563" max="2563" width="16.28515625" style="329" customWidth="1"/>
    <col min="2564" max="2564" width="17" style="329" customWidth="1"/>
    <col min="2565" max="2565" width="16.85546875" style="329" customWidth="1"/>
    <col min="2566" max="2816" width="9.140625" style="329"/>
    <col min="2817" max="2817" width="7.140625" style="329" customWidth="1"/>
    <col min="2818" max="2818" width="45.85546875" style="329" customWidth="1"/>
    <col min="2819" max="2819" width="16.28515625" style="329" customWidth="1"/>
    <col min="2820" max="2820" width="17" style="329" customWidth="1"/>
    <col min="2821" max="2821" width="16.85546875" style="329" customWidth="1"/>
    <col min="2822" max="3072" width="9.140625" style="329"/>
    <col min="3073" max="3073" width="7.140625" style="329" customWidth="1"/>
    <col min="3074" max="3074" width="45.85546875" style="329" customWidth="1"/>
    <col min="3075" max="3075" width="16.28515625" style="329" customWidth="1"/>
    <col min="3076" max="3076" width="17" style="329" customWidth="1"/>
    <col min="3077" max="3077" width="16.85546875" style="329" customWidth="1"/>
    <col min="3078" max="3328" width="9.140625" style="329"/>
    <col min="3329" max="3329" width="7.140625" style="329" customWidth="1"/>
    <col min="3330" max="3330" width="45.85546875" style="329" customWidth="1"/>
    <col min="3331" max="3331" width="16.28515625" style="329" customWidth="1"/>
    <col min="3332" max="3332" width="17" style="329" customWidth="1"/>
    <col min="3333" max="3333" width="16.85546875" style="329" customWidth="1"/>
    <col min="3334" max="3584" width="9.140625" style="329"/>
    <col min="3585" max="3585" width="7.140625" style="329" customWidth="1"/>
    <col min="3586" max="3586" width="45.85546875" style="329" customWidth="1"/>
    <col min="3587" max="3587" width="16.28515625" style="329" customWidth="1"/>
    <col min="3588" max="3588" width="17" style="329" customWidth="1"/>
    <col min="3589" max="3589" width="16.85546875" style="329" customWidth="1"/>
    <col min="3590" max="3840" width="9.140625" style="329"/>
    <col min="3841" max="3841" width="7.140625" style="329" customWidth="1"/>
    <col min="3842" max="3842" width="45.85546875" style="329" customWidth="1"/>
    <col min="3843" max="3843" width="16.28515625" style="329" customWidth="1"/>
    <col min="3844" max="3844" width="17" style="329" customWidth="1"/>
    <col min="3845" max="3845" width="16.85546875" style="329" customWidth="1"/>
    <col min="3846" max="4096" width="9.140625" style="329"/>
    <col min="4097" max="4097" width="7.140625" style="329" customWidth="1"/>
    <col min="4098" max="4098" width="45.85546875" style="329" customWidth="1"/>
    <col min="4099" max="4099" width="16.28515625" style="329" customWidth="1"/>
    <col min="4100" max="4100" width="17" style="329" customWidth="1"/>
    <col min="4101" max="4101" width="16.85546875" style="329" customWidth="1"/>
    <col min="4102" max="4352" width="9.140625" style="329"/>
    <col min="4353" max="4353" width="7.140625" style="329" customWidth="1"/>
    <col min="4354" max="4354" width="45.85546875" style="329" customWidth="1"/>
    <col min="4355" max="4355" width="16.28515625" style="329" customWidth="1"/>
    <col min="4356" max="4356" width="17" style="329" customWidth="1"/>
    <col min="4357" max="4357" width="16.85546875" style="329" customWidth="1"/>
    <col min="4358" max="4608" width="9.140625" style="329"/>
    <col min="4609" max="4609" width="7.140625" style="329" customWidth="1"/>
    <col min="4610" max="4610" width="45.85546875" style="329" customWidth="1"/>
    <col min="4611" max="4611" width="16.28515625" style="329" customWidth="1"/>
    <col min="4612" max="4612" width="17" style="329" customWidth="1"/>
    <col min="4613" max="4613" width="16.85546875" style="329" customWidth="1"/>
    <col min="4614" max="4864" width="9.140625" style="329"/>
    <col min="4865" max="4865" width="7.140625" style="329" customWidth="1"/>
    <col min="4866" max="4866" width="45.85546875" style="329" customWidth="1"/>
    <col min="4867" max="4867" width="16.28515625" style="329" customWidth="1"/>
    <col min="4868" max="4868" width="17" style="329" customWidth="1"/>
    <col min="4869" max="4869" width="16.85546875" style="329" customWidth="1"/>
    <col min="4870" max="5120" width="9.140625" style="329"/>
    <col min="5121" max="5121" width="7.140625" style="329" customWidth="1"/>
    <col min="5122" max="5122" width="45.85546875" style="329" customWidth="1"/>
    <col min="5123" max="5123" width="16.28515625" style="329" customWidth="1"/>
    <col min="5124" max="5124" width="17" style="329" customWidth="1"/>
    <col min="5125" max="5125" width="16.85546875" style="329" customWidth="1"/>
    <col min="5126" max="5376" width="9.140625" style="329"/>
    <col min="5377" max="5377" width="7.140625" style="329" customWidth="1"/>
    <col min="5378" max="5378" width="45.85546875" style="329" customWidth="1"/>
    <col min="5379" max="5379" width="16.28515625" style="329" customWidth="1"/>
    <col min="5380" max="5380" width="17" style="329" customWidth="1"/>
    <col min="5381" max="5381" width="16.85546875" style="329" customWidth="1"/>
    <col min="5382" max="5632" width="9.140625" style="329"/>
    <col min="5633" max="5633" width="7.140625" style="329" customWidth="1"/>
    <col min="5634" max="5634" width="45.85546875" style="329" customWidth="1"/>
    <col min="5635" max="5635" width="16.28515625" style="329" customWidth="1"/>
    <col min="5636" max="5636" width="17" style="329" customWidth="1"/>
    <col min="5637" max="5637" width="16.85546875" style="329" customWidth="1"/>
    <col min="5638" max="5888" width="9.140625" style="329"/>
    <col min="5889" max="5889" width="7.140625" style="329" customWidth="1"/>
    <col min="5890" max="5890" width="45.85546875" style="329" customWidth="1"/>
    <col min="5891" max="5891" width="16.28515625" style="329" customWidth="1"/>
    <col min="5892" max="5892" width="17" style="329" customWidth="1"/>
    <col min="5893" max="5893" width="16.85546875" style="329" customWidth="1"/>
    <col min="5894" max="6144" width="9.140625" style="329"/>
    <col min="6145" max="6145" width="7.140625" style="329" customWidth="1"/>
    <col min="6146" max="6146" width="45.85546875" style="329" customWidth="1"/>
    <col min="6147" max="6147" width="16.28515625" style="329" customWidth="1"/>
    <col min="6148" max="6148" width="17" style="329" customWidth="1"/>
    <col min="6149" max="6149" width="16.85546875" style="329" customWidth="1"/>
    <col min="6150" max="6400" width="9.140625" style="329"/>
    <col min="6401" max="6401" width="7.140625" style="329" customWidth="1"/>
    <col min="6402" max="6402" width="45.85546875" style="329" customWidth="1"/>
    <col min="6403" max="6403" width="16.28515625" style="329" customWidth="1"/>
    <col min="6404" max="6404" width="17" style="329" customWidth="1"/>
    <col min="6405" max="6405" width="16.85546875" style="329" customWidth="1"/>
    <col min="6406" max="6656" width="9.140625" style="329"/>
    <col min="6657" max="6657" width="7.140625" style="329" customWidth="1"/>
    <col min="6658" max="6658" width="45.85546875" style="329" customWidth="1"/>
    <col min="6659" max="6659" width="16.28515625" style="329" customWidth="1"/>
    <col min="6660" max="6660" width="17" style="329" customWidth="1"/>
    <col min="6661" max="6661" width="16.85546875" style="329" customWidth="1"/>
    <col min="6662" max="6912" width="9.140625" style="329"/>
    <col min="6913" max="6913" width="7.140625" style="329" customWidth="1"/>
    <col min="6914" max="6914" width="45.85546875" style="329" customWidth="1"/>
    <col min="6915" max="6915" width="16.28515625" style="329" customWidth="1"/>
    <col min="6916" max="6916" width="17" style="329" customWidth="1"/>
    <col min="6917" max="6917" width="16.85546875" style="329" customWidth="1"/>
    <col min="6918" max="7168" width="9.140625" style="329"/>
    <col min="7169" max="7169" width="7.140625" style="329" customWidth="1"/>
    <col min="7170" max="7170" width="45.85546875" style="329" customWidth="1"/>
    <col min="7171" max="7171" width="16.28515625" style="329" customWidth="1"/>
    <col min="7172" max="7172" width="17" style="329" customWidth="1"/>
    <col min="7173" max="7173" width="16.85546875" style="329" customWidth="1"/>
    <col min="7174" max="7424" width="9.140625" style="329"/>
    <col min="7425" max="7425" width="7.140625" style="329" customWidth="1"/>
    <col min="7426" max="7426" width="45.85546875" style="329" customWidth="1"/>
    <col min="7427" max="7427" width="16.28515625" style="329" customWidth="1"/>
    <col min="7428" max="7428" width="17" style="329" customWidth="1"/>
    <col min="7429" max="7429" width="16.85546875" style="329" customWidth="1"/>
    <col min="7430" max="7680" width="9.140625" style="329"/>
    <col min="7681" max="7681" width="7.140625" style="329" customWidth="1"/>
    <col min="7682" max="7682" width="45.85546875" style="329" customWidth="1"/>
    <col min="7683" max="7683" width="16.28515625" style="329" customWidth="1"/>
    <col min="7684" max="7684" width="17" style="329" customWidth="1"/>
    <col min="7685" max="7685" width="16.85546875" style="329" customWidth="1"/>
    <col min="7686" max="7936" width="9.140625" style="329"/>
    <col min="7937" max="7937" width="7.140625" style="329" customWidth="1"/>
    <col min="7938" max="7938" width="45.85546875" style="329" customWidth="1"/>
    <col min="7939" max="7939" width="16.28515625" style="329" customWidth="1"/>
    <col min="7940" max="7940" width="17" style="329" customWidth="1"/>
    <col min="7941" max="7941" width="16.85546875" style="329" customWidth="1"/>
    <col min="7942" max="8192" width="9.140625" style="329"/>
    <col min="8193" max="8193" width="7.140625" style="329" customWidth="1"/>
    <col min="8194" max="8194" width="45.85546875" style="329" customWidth="1"/>
    <col min="8195" max="8195" width="16.28515625" style="329" customWidth="1"/>
    <col min="8196" max="8196" width="17" style="329" customWidth="1"/>
    <col min="8197" max="8197" width="16.85546875" style="329" customWidth="1"/>
    <col min="8198" max="8448" width="9.140625" style="329"/>
    <col min="8449" max="8449" width="7.140625" style="329" customWidth="1"/>
    <col min="8450" max="8450" width="45.85546875" style="329" customWidth="1"/>
    <col min="8451" max="8451" width="16.28515625" style="329" customWidth="1"/>
    <col min="8452" max="8452" width="17" style="329" customWidth="1"/>
    <col min="8453" max="8453" width="16.85546875" style="329" customWidth="1"/>
    <col min="8454" max="8704" width="9.140625" style="329"/>
    <col min="8705" max="8705" width="7.140625" style="329" customWidth="1"/>
    <col min="8706" max="8706" width="45.85546875" style="329" customWidth="1"/>
    <col min="8707" max="8707" width="16.28515625" style="329" customWidth="1"/>
    <col min="8708" max="8708" width="17" style="329" customWidth="1"/>
    <col min="8709" max="8709" width="16.85546875" style="329" customWidth="1"/>
    <col min="8710" max="8960" width="9.140625" style="329"/>
    <col min="8961" max="8961" width="7.140625" style="329" customWidth="1"/>
    <col min="8962" max="8962" width="45.85546875" style="329" customWidth="1"/>
    <col min="8963" max="8963" width="16.28515625" style="329" customWidth="1"/>
    <col min="8964" max="8964" width="17" style="329" customWidth="1"/>
    <col min="8965" max="8965" width="16.85546875" style="329" customWidth="1"/>
    <col min="8966" max="9216" width="9.140625" style="329"/>
    <col min="9217" max="9217" width="7.140625" style="329" customWidth="1"/>
    <col min="9218" max="9218" width="45.85546875" style="329" customWidth="1"/>
    <col min="9219" max="9219" width="16.28515625" style="329" customWidth="1"/>
    <col min="9220" max="9220" width="17" style="329" customWidth="1"/>
    <col min="9221" max="9221" width="16.85546875" style="329" customWidth="1"/>
    <col min="9222" max="9472" width="9.140625" style="329"/>
    <col min="9473" max="9473" width="7.140625" style="329" customWidth="1"/>
    <col min="9474" max="9474" width="45.85546875" style="329" customWidth="1"/>
    <col min="9475" max="9475" width="16.28515625" style="329" customWidth="1"/>
    <col min="9476" max="9476" width="17" style="329" customWidth="1"/>
    <col min="9477" max="9477" width="16.85546875" style="329" customWidth="1"/>
    <col min="9478" max="9728" width="9.140625" style="329"/>
    <col min="9729" max="9729" width="7.140625" style="329" customWidth="1"/>
    <col min="9730" max="9730" width="45.85546875" style="329" customWidth="1"/>
    <col min="9731" max="9731" width="16.28515625" style="329" customWidth="1"/>
    <col min="9732" max="9732" width="17" style="329" customWidth="1"/>
    <col min="9733" max="9733" width="16.85546875" style="329" customWidth="1"/>
    <col min="9734" max="9984" width="9.140625" style="329"/>
    <col min="9985" max="9985" width="7.140625" style="329" customWidth="1"/>
    <col min="9986" max="9986" width="45.85546875" style="329" customWidth="1"/>
    <col min="9987" max="9987" width="16.28515625" style="329" customWidth="1"/>
    <col min="9988" max="9988" width="17" style="329" customWidth="1"/>
    <col min="9989" max="9989" width="16.85546875" style="329" customWidth="1"/>
    <col min="9990" max="10240" width="9.140625" style="329"/>
    <col min="10241" max="10241" width="7.140625" style="329" customWidth="1"/>
    <col min="10242" max="10242" width="45.85546875" style="329" customWidth="1"/>
    <col min="10243" max="10243" width="16.28515625" style="329" customWidth="1"/>
    <col min="10244" max="10244" width="17" style="329" customWidth="1"/>
    <col min="10245" max="10245" width="16.85546875" style="329" customWidth="1"/>
    <col min="10246" max="10496" width="9.140625" style="329"/>
    <col min="10497" max="10497" width="7.140625" style="329" customWidth="1"/>
    <col min="10498" max="10498" width="45.85546875" style="329" customWidth="1"/>
    <col min="10499" max="10499" width="16.28515625" style="329" customWidth="1"/>
    <col min="10500" max="10500" width="17" style="329" customWidth="1"/>
    <col min="10501" max="10501" width="16.85546875" style="329" customWidth="1"/>
    <col min="10502" max="10752" width="9.140625" style="329"/>
    <col min="10753" max="10753" width="7.140625" style="329" customWidth="1"/>
    <col min="10754" max="10754" width="45.85546875" style="329" customWidth="1"/>
    <col min="10755" max="10755" width="16.28515625" style="329" customWidth="1"/>
    <col min="10756" max="10756" width="17" style="329" customWidth="1"/>
    <col min="10757" max="10757" width="16.85546875" style="329" customWidth="1"/>
    <col min="10758" max="11008" width="9.140625" style="329"/>
    <col min="11009" max="11009" width="7.140625" style="329" customWidth="1"/>
    <col min="11010" max="11010" width="45.85546875" style="329" customWidth="1"/>
    <col min="11011" max="11011" width="16.28515625" style="329" customWidth="1"/>
    <col min="11012" max="11012" width="17" style="329" customWidth="1"/>
    <col min="11013" max="11013" width="16.85546875" style="329" customWidth="1"/>
    <col min="11014" max="11264" width="9.140625" style="329"/>
    <col min="11265" max="11265" width="7.140625" style="329" customWidth="1"/>
    <col min="11266" max="11266" width="45.85546875" style="329" customWidth="1"/>
    <col min="11267" max="11267" width="16.28515625" style="329" customWidth="1"/>
    <col min="11268" max="11268" width="17" style="329" customWidth="1"/>
    <col min="11269" max="11269" width="16.85546875" style="329" customWidth="1"/>
    <col min="11270" max="11520" width="9.140625" style="329"/>
    <col min="11521" max="11521" width="7.140625" style="329" customWidth="1"/>
    <col min="11522" max="11522" width="45.85546875" style="329" customWidth="1"/>
    <col min="11523" max="11523" width="16.28515625" style="329" customWidth="1"/>
    <col min="11524" max="11524" width="17" style="329" customWidth="1"/>
    <col min="11525" max="11525" width="16.85546875" style="329" customWidth="1"/>
    <col min="11526" max="11776" width="9.140625" style="329"/>
    <col min="11777" max="11777" width="7.140625" style="329" customWidth="1"/>
    <col min="11778" max="11778" width="45.85546875" style="329" customWidth="1"/>
    <col min="11779" max="11779" width="16.28515625" style="329" customWidth="1"/>
    <col min="11780" max="11780" width="17" style="329" customWidth="1"/>
    <col min="11781" max="11781" width="16.85546875" style="329" customWidth="1"/>
    <col min="11782" max="12032" width="9.140625" style="329"/>
    <col min="12033" max="12033" width="7.140625" style="329" customWidth="1"/>
    <col min="12034" max="12034" width="45.85546875" style="329" customWidth="1"/>
    <col min="12035" max="12035" width="16.28515625" style="329" customWidth="1"/>
    <col min="12036" max="12036" width="17" style="329" customWidth="1"/>
    <col min="12037" max="12037" width="16.85546875" style="329" customWidth="1"/>
    <col min="12038" max="12288" width="9.140625" style="329"/>
    <col min="12289" max="12289" width="7.140625" style="329" customWidth="1"/>
    <col min="12290" max="12290" width="45.85546875" style="329" customWidth="1"/>
    <col min="12291" max="12291" width="16.28515625" style="329" customWidth="1"/>
    <col min="12292" max="12292" width="17" style="329" customWidth="1"/>
    <col min="12293" max="12293" width="16.85546875" style="329" customWidth="1"/>
    <col min="12294" max="12544" width="9.140625" style="329"/>
    <col min="12545" max="12545" width="7.140625" style="329" customWidth="1"/>
    <col min="12546" max="12546" width="45.85546875" style="329" customWidth="1"/>
    <col min="12547" max="12547" width="16.28515625" style="329" customWidth="1"/>
    <col min="12548" max="12548" width="17" style="329" customWidth="1"/>
    <col min="12549" max="12549" width="16.85546875" style="329" customWidth="1"/>
    <col min="12550" max="12800" width="9.140625" style="329"/>
    <col min="12801" max="12801" width="7.140625" style="329" customWidth="1"/>
    <col min="12802" max="12802" width="45.85546875" style="329" customWidth="1"/>
    <col min="12803" max="12803" width="16.28515625" style="329" customWidth="1"/>
    <col min="12804" max="12804" width="17" style="329" customWidth="1"/>
    <col min="12805" max="12805" width="16.85546875" style="329" customWidth="1"/>
    <col min="12806" max="13056" width="9.140625" style="329"/>
    <col min="13057" max="13057" width="7.140625" style="329" customWidth="1"/>
    <col min="13058" max="13058" width="45.85546875" style="329" customWidth="1"/>
    <col min="13059" max="13059" width="16.28515625" style="329" customWidth="1"/>
    <col min="13060" max="13060" width="17" style="329" customWidth="1"/>
    <col min="13061" max="13061" width="16.85546875" style="329" customWidth="1"/>
    <col min="13062" max="13312" width="9.140625" style="329"/>
    <col min="13313" max="13313" width="7.140625" style="329" customWidth="1"/>
    <col min="13314" max="13314" width="45.85546875" style="329" customWidth="1"/>
    <col min="13315" max="13315" width="16.28515625" style="329" customWidth="1"/>
    <col min="13316" max="13316" width="17" style="329" customWidth="1"/>
    <col min="13317" max="13317" width="16.85546875" style="329" customWidth="1"/>
    <col min="13318" max="13568" width="9.140625" style="329"/>
    <col min="13569" max="13569" width="7.140625" style="329" customWidth="1"/>
    <col min="13570" max="13570" width="45.85546875" style="329" customWidth="1"/>
    <col min="13571" max="13571" width="16.28515625" style="329" customWidth="1"/>
    <col min="13572" max="13572" width="17" style="329" customWidth="1"/>
    <col min="13573" max="13573" width="16.85546875" style="329" customWidth="1"/>
    <col min="13574" max="13824" width="9.140625" style="329"/>
    <col min="13825" max="13825" width="7.140625" style="329" customWidth="1"/>
    <col min="13826" max="13826" width="45.85546875" style="329" customWidth="1"/>
    <col min="13827" max="13827" width="16.28515625" style="329" customWidth="1"/>
    <col min="13828" max="13828" width="17" style="329" customWidth="1"/>
    <col min="13829" max="13829" width="16.85546875" style="329" customWidth="1"/>
    <col min="13830" max="14080" width="9.140625" style="329"/>
    <col min="14081" max="14081" width="7.140625" style="329" customWidth="1"/>
    <col min="14082" max="14082" width="45.85546875" style="329" customWidth="1"/>
    <col min="14083" max="14083" width="16.28515625" style="329" customWidth="1"/>
    <col min="14084" max="14084" width="17" style="329" customWidth="1"/>
    <col min="14085" max="14085" width="16.85546875" style="329" customWidth="1"/>
    <col min="14086" max="14336" width="9.140625" style="329"/>
    <col min="14337" max="14337" width="7.140625" style="329" customWidth="1"/>
    <col min="14338" max="14338" width="45.85546875" style="329" customWidth="1"/>
    <col min="14339" max="14339" width="16.28515625" style="329" customWidth="1"/>
    <col min="14340" max="14340" width="17" style="329" customWidth="1"/>
    <col min="14341" max="14341" width="16.85546875" style="329" customWidth="1"/>
    <col min="14342" max="14592" width="9.140625" style="329"/>
    <col min="14593" max="14593" width="7.140625" style="329" customWidth="1"/>
    <col min="14594" max="14594" width="45.85546875" style="329" customWidth="1"/>
    <col min="14595" max="14595" width="16.28515625" style="329" customWidth="1"/>
    <col min="14596" max="14596" width="17" style="329" customWidth="1"/>
    <col min="14597" max="14597" width="16.85546875" style="329" customWidth="1"/>
    <col min="14598" max="14848" width="9.140625" style="329"/>
    <col min="14849" max="14849" width="7.140625" style="329" customWidth="1"/>
    <col min="14850" max="14850" width="45.85546875" style="329" customWidth="1"/>
    <col min="14851" max="14851" width="16.28515625" style="329" customWidth="1"/>
    <col min="14852" max="14852" width="17" style="329" customWidth="1"/>
    <col min="14853" max="14853" width="16.85546875" style="329" customWidth="1"/>
    <col min="14854" max="15104" width="9.140625" style="329"/>
    <col min="15105" max="15105" width="7.140625" style="329" customWidth="1"/>
    <col min="15106" max="15106" width="45.85546875" style="329" customWidth="1"/>
    <col min="15107" max="15107" width="16.28515625" style="329" customWidth="1"/>
    <col min="15108" max="15108" width="17" style="329" customWidth="1"/>
    <col min="15109" max="15109" width="16.85546875" style="329" customWidth="1"/>
    <col min="15110" max="15360" width="9.140625" style="329"/>
    <col min="15361" max="15361" width="7.140625" style="329" customWidth="1"/>
    <col min="15362" max="15362" width="45.85546875" style="329" customWidth="1"/>
    <col min="15363" max="15363" width="16.28515625" style="329" customWidth="1"/>
    <col min="15364" max="15364" width="17" style="329" customWidth="1"/>
    <col min="15365" max="15365" width="16.85546875" style="329" customWidth="1"/>
    <col min="15366" max="15616" width="9.140625" style="329"/>
    <col min="15617" max="15617" width="7.140625" style="329" customWidth="1"/>
    <col min="15618" max="15618" width="45.85546875" style="329" customWidth="1"/>
    <col min="15619" max="15619" width="16.28515625" style="329" customWidth="1"/>
    <col min="15620" max="15620" width="17" style="329" customWidth="1"/>
    <col min="15621" max="15621" width="16.85546875" style="329" customWidth="1"/>
    <col min="15622" max="15872" width="9.140625" style="329"/>
    <col min="15873" max="15873" width="7.140625" style="329" customWidth="1"/>
    <col min="15874" max="15874" width="45.85546875" style="329" customWidth="1"/>
    <col min="15875" max="15875" width="16.28515625" style="329" customWidth="1"/>
    <col min="15876" max="15876" width="17" style="329" customWidth="1"/>
    <col min="15877" max="15877" width="16.85546875" style="329" customWidth="1"/>
    <col min="15878" max="16128" width="9.140625" style="329"/>
    <col min="16129" max="16129" width="7.140625" style="329" customWidth="1"/>
    <col min="16130" max="16130" width="45.85546875" style="329" customWidth="1"/>
    <col min="16131" max="16131" width="16.28515625" style="329" customWidth="1"/>
    <col min="16132" max="16132" width="17" style="329" customWidth="1"/>
    <col min="16133" max="16133" width="16.85546875" style="329" customWidth="1"/>
    <col min="16134" max="16384" width="9.140625" style="329"/>
  </cols>
  <sheetData>
    <row r="1" spans="1:5" ht="18.75" x14ac:dyDescent="0.2">
      <c r="A1" s="676" t="s">
        <v>390</v>
      </c>
      <c r="B1" s="676"/>
      <c r="C1" s="676"/>
      <c r="D1" s="676"/>
      <c r="E1" s="676"/>
    </row>
    <row r="2" spans="1:5" ht="18.75" x14ac:dyDescent="0.2">
      <c r="A2" s="330"/>
      <c r="B2" s="330"/>
      <c r="C2" s="330"/>
      <c r="D2" s="330"/>
      <c r="E2" s="330"/>
    </row>
    <row r="3" spans="1:5" ht="84.75" customHeight="1" x14ac:dyDescent="0.2">
      <c r="A3" s="684" t="s">
        <v>386</v>
      </c>
      <c r="B3" s="684"/>
      <c r="C3" s="684"/>
      <c r="D3" s="684"/>
      <c r="E3" s="684"/>
    </row>
    <row r="4" spans="1:5" ht="18.75" x14ac:dyDescent="0.2">
      <c r="A4" s="352"/>
      <c r="B4" s="352"/>
      <c r="C4" s="352"/>
      <c r="D4" s="352"/>
      <c r="E4" s="352"/>
    </row>
    <row r="5" spans="1:5" ht="21.75" customHeight="1" x14ac:dyDescent="0.2">
      <c r="A5" s="685" t="s">
        <v>265</v>
      </c>
      <c r="B5" s="685" t="s">
        <v>52</v>
      </c>
      <c r="C5" s="685" t="s">
        <v>251</v>
      </c>
      <c r="D5" s="685"/>
      <c r="E5" s="685"/>
    </row>
    <row r="6" spans="1:5" ht="21.75" customHeight="1" x14ac:dyDescent="0.2">
      <c r="A6" s="685"/>
      <c r="B6" s="685"/>
      <c r="C6" s="687" t="s">
        <v>229</v>
      </c>
      <c r="D6" s="685" t="s">
        <v>222</v>
      </c>
      <c r="E6" s="685"/>
    </row>
    <row r="7" spans="1:5" ht="26.25" customHeight="1" x14ac:dyDescent="0.2">
      <c r="A7" s="685" t="s">
        <v>265</v>
      </c>
      <c r="B7" s="686" t="s">
        <v>52</v>
      </c>
      <c r="C7" s="687"/>
      <c r="D7" s="353" t="s">
        <v>221</v>
      </c>
      <c r="E7" s="353" t="s">
        <v>228</v>
      </c>
    </row>
    <row r="8" spans="1:5" ht="18.75" x14ac:dyDescent="0.2">
      <c r="A8" s="354" t="s">
        <v>264</v>
      </c>
      <c r="B8" s="355" t="s">
        <v>263</v>
      </c>
      <c r="C8" s="355" t="s">
        <v>262</v>
      </c>
      <c r="D8" s="355">
        <v>4</v>
      </c>
      <c r="E8" s="355">
        <v>5</v>
      </c>
    </row>
    <row r="9" spans="1:5" ht="18.75" x14ac:dyDescent="0.2">
      <c r="A9" s="356">
        <v>1</v>
      </c>
      <c r="B9" s="335" t="s">
        <v>382</v>
      </c>
      <c r="C9" s="357">
        <v>1401.3</v>
      </c>
      <c r="D9" s="357">
        <v>1434.5</v>
      </c>
      <c r="E9" s="357">
        <v>1477.1</v>
      </c>
    </row>
    <row r="10" spans="1:5" ht="18.75" x14ac:dyDescent="0.2">
      <c r="A10" s="356">
        <v>2</v>
      </c>
      <c r="B10" s="335" t="s">
        <v>383</v>
      </c>
      <c r="C10" s="358">
        <v>0</v>
      </c>
      <c r="D10" s="358">
        <v>0</v>
      </c>
      <c r="E10" s="358">
        <v>0</v>
      </c>
    </row>
    <row r="11" spans="1:5" ht="18.75" x14ac:dyDescent="0.2">
      <c r="A11" s="356">
        <v>3</v>
      </c>
      <c r="B11" s="335" t="s">
        <v>384</v>
      </c>
      <c r="C11" s="358">
        <v>0</v>
      </c>
      <c r="D11" s="358">
        <v>0</v>
      </c>
      <c r="E11" s="358">
        <v>0</v>
      </c>
    </row>
    <row r="12" spans="1:5" ht="18.75" x14ac:dyDescent="0.2">
      <c r="A12" s="356">
        <v>4</v>
      </c>
      <c r="B12" s="335" t="s">
        <v>385</v>
      </c>
      <c r="C12" s="358">
        <v>2407.6999999999998</v>
      </c>
      <c r="D12" s="358">
        <v>2469.1999999999998</v>
      </c>
      <c r="E12" s="358">
        <v>2544.6999999999998</v>
      </c>
    </row>
    <row r="13" spans="1:5" ht="18.75" x14ac:dyDescent="0.2">
      <c r="A13" s="356">
        <v>5</v>
      </c>
      <c r="B13" s="335" t="s">
        <v>11</v>
      </c>
      <c r="C13" s="358">
        <v>3708.3</v>
      </c>
      <c r="D13" s="358">
        <v>3808.9</v>
      </c>
      <c r="E13" s="358">
        <v>3931.7</v>
      </c>
    </row>
    <row r="14" spans="1:5" ht="18.75" x14ac:dyDescent="0.2">
      <c r="A14" s="356">
        <v>6</v>
      </c>
      <c r="B14" s="339" t="s">
        <v>12</v>
      </c>
      <c r="C14" s="358">
        <v>1587.5</v>
      </c>
      <c r="D14" s="358">
        <v>1625.6</v>
      </c>
      <c r="E14" s="359">
        <v>1671.7</v>
      </c>
    </row>
    <row r="15" spans="1:5" ht="18.75" x14ac:dyDescent="0.2">
      <c r="A15" s="356">
        <v>7</v>
      </c>
      <c r="B15" s="339" t="s">
        <v>13</v>
      </c>
      <c r="C15" s="358">
        <v>1220.4000000000001</v>
      </c>
      <c r="D15" s="358">
        <v>1248.0999999999999</v>
      </c>
      <c r="E15" s="358">
        <v>1282.3</v>
      </c>
    </row>
    <row r="16" spans="1:5" ht="18.75" x14ac:dyDescent="0.2">
      <c r="A16" s="356">
        <v>8</v>
      </c>
      <c r="B16" s="340" t="s">
        <v>14</v>
      </c>
      <c r="C16" s="358">
        <v>1695.6</v>
      </c>
      <c r="D16" s="358">
        <v>1737.7</v>
      </c>
      <c r="E16" s="358">
        <v>1788.2</v>
      </c>
    </row>
    <row r="17" spans="1:17" ht="18.75" x14ac:dyDescent="0.2">
      <c r="A17" s="356">
        <v>9</v>
      </c>
      <c r="B17" s="335" t="s">
        <v>15</v>
      </c>
      <c r="C17" s="358">
        <v>2140.1</v>
      </c>
      <c r="D17" s="358">
        <v>2194</v>
      </c>
      <c r="E17" s="358">
        <v>2259.5</v>
      </c>
    </row>
    <row r="18" spans="1:17" ht="18.75" x14ac:dyDescent="0.2">
      <c r="A18" s="356">
        <v>10</v>
      </c>
      <c r="B18" s="335" t="s">
        <v>16</v>
      </c>
      <c r="C18" s="358">
        <v>927.5</v>
      </c>
      <c r="D18" s="358">
        <v>946.3</v>
      </c>
      <c r="E18" s="358">
        <v>968.8</v>
      </c>
    </row>
    <row r="19" spans="1:17" ht="18.75" x14ac:dyDescent="0.2">
      <c r="A19" s="356">
        <v>11</v>
      </c>
      <c r="B19" s="335" t="s">
        <v>17</v>
      </c>
      <c r="C19" s="358">
        <v>816.1</v>
      </c>
      <c r="D19" s="358">
        <v>832.6</v>
      </c>
      <c r="E19" s="358">
        <v>852.5</v>
      </c>
    </row>
    <row r="20" spans="1:17" ht="18.75" x14ac:dyDescent="0.2">
      <c r="A20" s="356">
        <v>12</v>
      </c>
      <c r="B20" s="341" t="s">
        <v>18</v>
      </c>
      <c r="C20" s="358">
        <v>933</v>
      </c>
      <c r="D20" s="358">
        <v>951.3</v>
      </c>
      <c r="E20" s="358">
        <v>973.5</v>
      </c>
    </row>
    <row r="21" spans="1:17" ht="18.75" x14ac:dyDescent="0.2">
      <c r="A21" s="356">
        <v>13</v>
      </c>
      <c r="B21" s="339" t="s">
        <v>19</v>
      </c>
      <c r="C21" s="358">
        <v>859.3</v>
      </c>
      <c r="D21" s="358">
        <v>875.1</v>
      </c>
      <c r="E21" s="358">
        <v>894.1</v>
      </c>
    </row>
    <row r="22" spans="1:17" ht="18.75" x14ac:dyDescent="0.2">
      <c r="A22" s="356">
        <v>14</v>
      </c>
      <c r="B22" s="343" t="s">
        <v>20</v>
      </c>
      <c r="C22" s="358">
        <v>519.70000000000005</v>
      </c>
      <c r="D22" s="358">
        <v>527.20000000000005</v>
      </c>
      <c r="E22" s="358">
        <v>536.20000000000005</v>
      </c>
    </row>
    <row r="23" spans="1:17" ht="18.75" x14ac:dyDescent="0.2">
      <c r="A23" s="356">
        <v>15</v>
      </c>
      <c r="B23" s="335" t="s">
        <v>288</v>
      </c>
      <c r="C23" s="358">
        <v>1667.2</v>
      </c>
      <c r="D23" s="358">
        <v>1707.8</v>
      </c>
      <c r="E23" s="358">
        <v>1757.1</v>
      </c>
      <c r="Q23" s="342"/>
    </row>
    <row r="24" spans="1:17" ht="18.75" x14ac:dyDescent="0.2">
      <c r="A24" s="356">
        <v>16</v>
      </c>
      <c r="B24" s="335" t="s">
        <v>22</v>
      </c>
      <c r="C24" s="358">
        <v>678.4</v>
      </c>
      <c r="D24" s="358">
        <v>687.9</v>
      </c>
      <c r="E24" s="358">
        <v>698.8</v>
      </c>
    </row>
    <row r="25" spans="1:17" ht="18.75" x14ac:dyDescent="0.2">
      <c r="A25" s="356">
        <v>17</v>
      </c>
      <c r="B25" s="335" t="s">
        <v>23</v>
      </c>
      <c r="C25" s="358">
        <v>956.5</v>
      </c>
      <c r="D25" s="358">
        <v>974.2</v>
      </c>
      <c r="E25" s="358">
        <v>995.5</v>
      </c>
    </row>
    <row r="26" spans="1:17" ht="18.75" x14ac:dyDescent="0.2">
      <c r="A26" s="356">
        <v>18</v>
      </c>
      <c r="B26" s="345" t="s">
        <v>24</v>
      </c>
      <c r="C26" s="358">
        <v>619</v>
      </c>
      <c r="D26" s="358">
        <v>628.4</v>
      </c>
      <c r="E26" s="358">
        <v>639.6</v>
      </c>
    </row>
    <row r="27" spans="1:17" ht="18.75" x14ac:dyDescent="0.2">
      <c r="A27" s="356">
        <v>19</v>
      </c>
      <c r="B27" s="335" t="s">
        <v>25</v>
      </c>
      <c r="C27" s="358">
        <v>913.6</v>
      </c>
      <c r="D27" s="358">
        <v>931.1</v>
      </c>
      <c r="E27" s="358">
        <v>952.6</v>
      </c>
    </row>
    <row r="28" spans="1:17" ht="18.75" x14ac:dyDescent="0.2">
      <c r="A28" s="356">
        <v>20</v>
      </c>
      <c r="B28" s="345" t="s">
        <v>26</v>
      </c>
      <c r="C28" s="359">
        <v>625.1</v>
      </c>
      <c r="D28" s="359">
        <v>634.9</v>
      </c>
      <c r="E28" s="358">
        <v>646.5</v>
      </c>
    </row>
    <row r="29" spans="1:17" ht="18.75" x14ac:dyDescent="0.2">
      <c r="A29" s="356">
        <v>21</v>
      </c>
      <c r="B29" s="346" t="s">
        <v>27</v>
      </c>
      <c r="C29" s="358">
        <v>839.6</v>
      </c>
      <c r="D29" s="359">
        <v>856.5</v>
      </c>
      <c r="E29" s="358">
        <v>876.9</v>
      </c>
    </row>
    <row r="30" spans="1:17" ht="18.75" x14ac:dyDescent="0.2">
      <c r="A30" s="356">
        <v>22</v>
      </c>
      <c r="B30" s="335" t="s">
        <v>28</v>
      </c>
      <c r="C30" s="358">
        <v>0</v>
      </c>
      <c r="D30" s="359">
        <v>851.9</v>
      </c>
      <c r="E30" s="358">
        <v>870.8</v>
      </c>
    </row>
    <row r="31" spans="1:17" ht="18.75" x14ac:dyDescent="0.2">
      <c r="A31" s="356">
        <v>23</v>
      </c>
      <c r="B31" s="335" t="s">
        <v>29</v>
      </c>
      <c r="C31" s="358">
        <v>2084.1999999999998</v>
      </c>
      <c r="D31" s="359">
        <v>2137.6999999999998</v>
      </c>
      <c r="E31" s="358">
        <v>2202.5</v>
      </c>
    </row>
    <row r="32" spans="1:17" ht="18.75" x14ac:dyDescent="0.2">
      <c r="A32" s="356">
        <v>24</v>
      </c>
      <c r="B32" s="335" t="s">
        <v>30</v>
      </c>
      <c r="C32" s="358">
        <v>0</v>
      </c>
      <c r="D32" s="359">
        <v>0</v>
      </c>
      <c r="E32" s="358">
        <v>666.7</v>
      </c>
    </row>
    <row r="33" spans="1:5" ht="18.75" x14ac:dyDescent="0.2">
      <c r="A33" s="356">
        <v>25</v>
      </c>
      <c r="B33" s="335" t="s">
        <v>31</v>
      </c>
      <c r="C33" s="358">
        <v>2002.8</v>
      </c>
      <c r="D33" s="359">
        <v>2053.6</v>
      </c>
      <c r="E33" s="358">
        <v>2115.5</v>
      </c>
    </row>
    <row r="34" spans="1:5" ht="18.75" x14ac:dyDescent="0.2">
      <c r="A34" s="356">
        <v>26</v>
      </c>
      <c r="B34" s="335" t="s">
        <v>32</v>
      </c>
      <c r="C34" s="358">
        <v>614</v>
      </c>
      <c r="D34" s="359">
        <v>624.29999999999995</v>
      </c>
      <c r="E34" s="358">
        <v>636.4</v>
      </c>
    </row>
    <row r="35" spans="1:5" ht="18.75" x14ac:dyDescent="0.2">
      <c r="A35" s="356">
        <v>27</v>
      </c>
      <c r="B35" s="335" t="s">
        <v>33</v>
      </c>
      <c r="C35" s="358">
        <v>842.4</v>
      </c>
      <c r="D35" s="359">
        <v>859.3</v>
      </c>
      <c r="E35" s="358">
        <v>880.4</v>
      </c>
    </row>
    <row r="36" spans="1:5" ht="18.75" x14ac:dyDescent="0.2">
      <c r="A36" s="356">
        <v>28</v>
      </c>
      <c r="B36" s="335" t="s">
        <v>34</v>
      </c>
      <c r="C36" s="358">
        <v>2548.8000000000002</v>
      </c>
      <c r="D36" s="359">
        <v>2613.3096313092401</v>
      </c>
      <c r="E36" s="358">
        <v>2692.9007740581901</v>
      </c>
    </row>
    <row r="37" spans="1:5" ht="18.75" x14ac:dyDescent="0.2">
      <c r="A37" s="356">
        <v>29</v>
      </c>
      <c r="B37" s="335" t="s">
        <v>35</v>
      </c>
      <c r="C37" s="358">
        <v>1413.7</v>
      </c>
      <c r="D37" s="359">
        <v>1447.4</v>
      </c>
      <c r="E37" s="358">
        <v>1488</v>
      </c>
    </row>
    <row r="38" spans="1:5" ht="18.75" x14ac:dyDescent="0.2">
      <c r="A38" s="356">
        <v>30</v>
      </c>
      <c r="B38" s="335" t="s">
        <v>36</v>
      </c>
      <c r="C38" s="358">
        <v>769.8</v>
      </c>
      <c r="D38" s="359">
        <v>781.7</v>
      </c>
      <c r="E38" s="358">
        <v>795.83424765867301</v>
      </c>
    </row>
    <row r="39" spans="1:5" ht="18.75" x14ac:dyDescent="0.2">
      <c r="A39" s="356">
        <v>31</v>
      </c>
      <c r="B39" s="335" t="s">
        <v>37</v>
      </c>
      <c r="C39" s="358">
        <v>948.7</v>
      </c>
      <c r="D39" s="359">
        <v>968.5</v>
      </c>
      <c r="E39" s="358">
        <v>992.3</v>
      </c>
    </row>
    <row r="40" spans="1:5" ht="18.75" x14ac:dyDescent="0.2">
      <c r="A40" s="356">
        <v>32</v>
      </c>
      <c r="B40" s="335" t="s">
        <v>38</v>
      </c>
      <c r="C40" s="358">
        <v>5250.2</v>
      </c>
      <c r="D40" s="359">
        <v>5398.9</v>
      </c>
      <c r="E40" s="358">
        <v>5578.2</v>
      </c>
    </row>
    <row r="41" spans="1:5" ht="18.75" x14ac:dyDescent="0.2">
      <c r="A41" s="356">
        <v>33</v>
      </c>
      <c r="B41" s="335" t="s">
        <v>39</v>
      </c>
      <c r="C41" s="358">
        <v>1011.9</v>
      </c>
      <c r="D41" s="359">
        <v>1032.0999999999999</v>
      </c>
      <c r="E41" s="358">
        <v>1056.5</v>
      </c>
    </row>
    <row r="42" spans="1:5" ht="18.75" x14ac:dyDescent="0.2">
      <c r="A42" s="356">
        <v>34</v>
      </c>
      <c r="B42" s="335" t="s">
        <v>40</v>
      </c>
      <c r="C42" s="358">
        <v>887.4</v>
      </c>
      <c r="D42" s="359">
        <v>905.5</v>
      </c>
      <c r="E42" s="358">
        <v>927.6</v>
      </c>
    </row>
    <row r="43" spans="1:5" ht="18.75" x14ac:dyDescent="0.2">
      <c r="A43" s="356">
        <v>35</v>
      </c>
      <c r="B43" s="335" t="s">
        <v>41</v>
      </c>
      <c r="C43" s="358">
        <v>633.6</v>
      </c>
      <c r="D43" s="359">
        <v>644.6</v>
      </c>
      <c r="E43" s="358">
        <v>658.10942919872502</v>
      </c>
    </row>
    <row r="44" spans="1:5" ht="18.75" x14ac:dyDescent="0.2">
      <c r="A44" s="356">
        <v>36</v>
      </c>
      <c r="B44" s="335" t="s">
        <v>42</v>
      </c>
      <c r="C44" s="358">
        <v>720</v>
      </c>
      <c r="D44" s="359">
        <v>732.1</v>
      </c>
      <c r="E44" s="358">
        <v>746.5</v>
      </c>
    </row>
    <row r="45" spans="1:5" ht="18.75" x14ac:dyDescent="0.2">
      <c r="A45" s="356">
        <v>37</v>
      </c>
      <c r="B45" s="335" t="s">
        <v>43</v>
      </c>
      <c r="C45" s="358">
        <v>1345.8</v>
      </c>
      <c r="D45" s="359">
        <v>1377.30072012299</v>
      </c>
      <c r="E45" s="358">
        <v>1415.73256542076</v>
      </c>
    </row>
    <row r="46" spans="1:5" ht="18.75" x14ac:dyDescent="0.2">
      <c r="A46" s="356">
        <v>38</v>
      </c>
      <c r="B46" s="335" t="s">
        <v>44</v>
      </c>
      <c r="C46" s="358">
        <v>1075.7</v>
      </c>
      <c r="D46" s="359">
        <v>1097.5444084681801</v>
      </c>
      <c r="E46" s="358">
        <v>1124.7</v>
      </c>
    </row>
    <row r="47" spans="1:5" ht="18.75" x14ac:dyDescent="0.2">
      <c r="A47" s="356">
        <v>39</v>
      </c>
      <c r="B47" s="335" t="s">
        <v>45</v>
      </c>
      <c r="C47" s="358">
        <v>830.2</v>
      </c>
      <c r="D47" s="359">
        <v>848.70585619690303</v>
      </c>
      <c r="E47" s="358">
        <v>871.7</v>
      </c>
    </row>
    <row r="48" spans="1:5" ht="18.75" x14ac:dyDescent="0.2">
      <c r="A48" s="356">
        <v>40</v>
      </c>
      <c r="B48" s="335" t="s">
        <v>46</v>
      </c>
      <c r="C48" s="358">
        <v>740.9</v>
      </c>
      <c r="D48" s="359">
        <v>754.2</v>
      </c>
      <c r="E48" s="358">
        <v>769.9</v>
      </c>
    </row>
    <row r="49" spans="1:5" ht="18.75" x14ac:dyDescent="0.3">
      <c r="A49" s="356">
        <v>41</v>
      </c>
      <c r="B49" s="347" t="s">
        <v>47</v>
      </c>
      <c r="C49" s="358">
        <v>1159.4000000000001</v>
      </c>
      <c r="D49" s="359">
        <v>1185.5</v>
      </c>
      <c r="E49" s="358">
        <v>1216.5005242150401</v>
      </c>
    </row>
    <row r="50" spans="1:5" ht="18.75" x14ac:dyDescent="0.3">
      <c r="A50" s="356">
        <v>42</v>
      </c>
      <c r="B50" s="347" t="s">
        <v>48</v>
      </c>
      <c r="C50" s="358">
        <v>604.6</v>
      </c>
      <c r="D50" s="358">
        <v>614.52140329325903</v>
      </c>
      <c r="E50" s="358">
        <v>625.94390061323497</v>
      </c>
    </row>
    <row r="51" spans="1:5" ht="18.75" x14ac:dyDescent="0.2">
      <c r="A51" s="360" t="s">
        <v>254</v>
      </c>
      <c r="B51" s="361" t="s">
        <v>49</v>
      </c>
      <c r="C51" s="362">
        <f>SUM(C9:C50)</f>
        <v>49999.999999999993</v>
      </c>
      <c r="D51" s="362">
        <f>SUM(D9:D50)</f>
        <v>51999.982019390569</v>
      </c>
      <c r="E51" s="362">
        <f>SUM(E9:E50)</f>
        <v>54080.021441164608</v>
      </c>
    </row>
    <row r="52" spans="1:5" x14ac:dyDescent="0.2">
      <c r="A52" s="351"/>
      <c r="B52" s="351"/>
      <c r="C52" s="351"/>
      <c r="D52" s="351"/>
      <c r="E52" s="351"/>
    </row>
    <row r="53" spans="1:5" x14ac:dyDescent="0.2">
      <c r="A53" s="351"/>
      <c r="B53" s="351"/>
      <c r="C53" s="351"/>
      <c r="D53" s="351"/>
      <c r="E53" s="351"/>
    </row>
    <row r="54" spans="1:5" x14ac:dyDescent="0.2">
      <c r="A54" s="351"/>
      <c r="B54" s="351"/>
      <c r="C54" s="351"/>
      <c r="D54" s="351"/>
      <c r="E54" s="351"/>
    </row>
    <row r="55" spans="1:5" x14ac:dyDescent="0.2">
      <c r="A55" s="351"/>
      <c r="B55" s="351"/>
      <c r="C55" s="351"/>
      <c r="D55" s="351"/>
      <c r="E55" s="351"/>
    </row>
    <row r="56" spans="1:5" x14ac:dyDescent="0.2">
      <c r="A56" s="351"/>
      <c r="B56" s="351"/>
      <c r="C56" s="351"/>
      <c r="D56" s="351"/>
      <c r="E56" s="351"/>
    </row>
    <row r="57" spans="1:5" x14ac:dyDescent="0.2">
      <c r="A57" s="351"/>
      <c r="B57" s="351"/>
      <c r="C57" s="351"/>
      <c r="D57" s="351"/>
      <c r="E57" s="351"/>
    </row>
    <row r="58" spans="1:5" x14ac:dyDescent="0.2">
      <c r="A58" s="351"/>
      <c r="B58" s="351"/>
      <c r="C58" s="351"/>
      <c r="D58" s="351"/>
      <c r="E58" s="351"/>
    </row>
    <row r="59" spans="1:5" x14ac:dyDescent="0.2">
      <c r="A59" s="351"/>
      <c r="B59" s="351"/>
      <c r="C59" s="351"/>
      <c r="D59" s="351"/>
      <c r="E59" s="351"/>
    </row>
    <row r="60" spans="1:5" x14ac:dyDescent="0.2">
      <c r="A60" s="351"/>
      <c r="B60" s="351"/>
      <c r="C60" s="351"/>
      <c r="D60" s="351"/>
      <c r="E60" s="351"/>
    </row>
    <row r="61" spans="1:5" x14ac:dyDescent="0.2">
      <c r="A61" s="351"/>
      <c r="B61" s="351"/>
      <c r="C61" s="351"/>
      <c r="D61" s="351"/>
      <c r="E61" s="351"/>
    </row>
    <row r="62" spans="1:5" x14ac:dyDescent="0.2">
      <c r="A62" s="351"/>
      <c r="B62" s="351"/>
      <c r="C62" s="351"/>
      <c r="D62" s="351"/>
      <c r="E62" s="351"/>
    </row>
    <row r="63" spans="1:5" x14ac:dyDescent="0.2">
      <c r="A63" s="351"/>
      <c r="B63" s="351"/>
      <c r="C63" s="351"/>
      <c r="D63" s="351"/>
      <c r="E63" s="351"/>
    </row>
    <row r="64" spans="1:5" x14ac:dyDescent="0.2">
      <c r="A64" s="351"/>
      <c r="B64" s="351"/>
      <c r="C64" s="351"/>
      <c r="D64" s="351"/>
      <c r="E64" s="351"/>
    </row>
    <row r="65" spans="1:5" x14ac:dyDescent="0.2">
      <c r="A65" s="351"/>
      <c r="B65" s="351"/>
      <c r="C65" s="351"/>
      <c r="D65" s="351"/>
      <c r="E65" s="351"/>
    </row>
    <row r="66" spans="1:5" x14ac:dyDescent="0.2">
      <c r="A66" s="351"/>
      <c r="B66" s="351"/>
      <c r="C66" s="351"/>
      <c r="D66" s="351"/>
      <c r="E66" s="351"/>
    </row>
    <row r="67" spans="1:5" x14ac:dyDescent="0.2">
      <c r="A67" s="351"/>
      <c r="B67" s="351"/>
      <c r="C67" s="351"/>
      <c r="D67" s="351"/>
      <c r="E67" s="351"/>
    </row>
    <row r="68" spans="1:5" x14ac:dyDescent="0.2">
      <c r="A68" s="351"/>
      <c r="B68" s="351"/>
      <c r="C68" s="351"/>
      <c r="D68" s="351"/>
      <c r="E68" s="351"/>
    </row>
    <row r="69" spans="1:5" x14ac:dyDescent="0.2">
      <c r="A69" s="351"/>
      <c r="B69" s="351"/>
      <c r="C69" s="351"/>
      <c r="D69" s="351"/>
      <c r="E69" s="351"/>
    </row>
    <row r="70" spans="1:5" x14ac:dyDescent="0.2">
      <c r="A70" s="351"/>
      <c r="B70" s="351"/>
      <c r="C70" s="351"/>
      <c r="D70" s="351"/>
      <c r="E70" s="351"/>
    </row>
    <row r="71" spans="1:5" x14ac:dyDescent="0.2">
      <c r="A71" s="351"/>
      <c r="B71" s="351"/>
      <c r="C71" s="351"/>
      <c r="D71" s="351"/>
      <c r="E71" s="351"/>
    </row>
  </sheetData>
  <mergeCells count="7">
    <mergeCell ref="A1:E1"/>
    <mergeCell ref="A3:E3"/>
    <mergeCell ref="A5:A7"/>
    <mergeCell ref="B5:B7"/>
    <mergeCell ref="C5:E5"/>
    <mergeCell ref="C6:C7"/>
    <mergeCell ref="D6:E6"/>
  </mergeCells>
  <printOptions horizontalCentered="1"/>
  <pageMargins left="0.59055118110236227" right="0.39370078740157483" top="0.39370078740157483" bottom="0.39370078740157483" header="0.19685039370078741" footer="0"/>
  <pageSetup paperSize="9" scale="78" orientation="portrait" r:id="rId1"/>
  <headerFooter alignWithMargins="0">
    <firstFooter>&amp;L&amp;Z&amp;F</first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71"/>
  <sheetViews>
    <sheetView view="pageBreakPreview" topLeftCell="A42" zoomScaleNormal="100" zoomScaleSheetLayoutView="100" workbookViewId="0">
      <selection activeCell="C53" sqref="C53:E53"/>
    </sheetView>
  </sheetViews>
  <sheetFormatPr defaultRowHeight="18" x14ac:dyDescent="0.2"/>
  <cols>
    <col min="1" max="1" width="7.140625" style="329" customWidth="1"/>
    <col min="2" max="2" width="52.5703125" style="329" customWidth="1"/>
    <col min="3" max="5" width="13.7109375" style="329" customWidth="1"/>
    <col min="6" max="256" width="9.140625" style="329"/>
    <col min="257" max="257" width="7.140625" style="329" customWidth="1"/>
    <col min="258" max="258" width="45.85546875" style="329" customWidth="1"/>
    <col min="259" max="261" width="13.7109375" style="329" customWidth="1"/>
    <col min="262" max="512" width="9.140625" style="329"/>
    <col min="513" max="513" width="7.140625" style="329" customWidth="1"/>
    <col min="514" max="514" width="45.85546875" style="329" customWidth="1"/>
    <col min="515" max="517" width="13.7109375" style="329" customWidth="1"/>
    <col min="518" max="768" width="9.140625" style="329"/>
    <col min="769" max="769" width="7.140625" style="329" customWidth="1"/>
    <col min="770" max="770" width="45.85546875" style="329" customWidth="1"/>
    <col min="771" max="773" width="13.7109375" style="329" customWidth="1"/>
    <col min="774" max="1024" width="9.140625" style="329"/>
    <col min="1025" max="1025" width="7.140625" style="329" customWidth="1"/>
    <col min="1026" max="1026" width="45.85546875" style="329" customWidth="1"/>
    <col min="1027" max="1029" width="13.7109375" style="329" customWidth="1"/>
    <col min="1030" max="1280" width="9.140625" style="329"/>
    <col min="1281" max="1281" width="7.140625" style="329" customWidth="1"/>
    <col min="1282" max="1282" width="45.85546875" style="329" customWidth="1"/>
    <col min="1283" max="1285" width="13.7109375" style="329" customWidth="1"/>
    <col min="1286" max="1536" width="9.140625" style="329"/>
    <col min="1537" max="1537" width="7.140625" style="329" customWidth="1"/>
    <col min="1538" max="1538" width="45.85546875" style="329" customWidth="1"/>
    <col min="1539" max="1541" width="13.7109375" style="329" customWidth="1"/>
    <col min="1542" max="1792" width="9.140625" style="329"/>
    <col min="1793" max="1793" width="7.140625" style="329" customWidth="1"/>
    <col min="1794" max="1794" width="45.85546875" style="329" customWidth="1"/>
    <col min="1795" max="1797" width="13.7109375" style="329" customWidth="1"/>
    <col min="1798" max="2048" width="9.140625" style="329"/>
    <col min="2049" max="2049" width="7.140625" style="329" customWidth="1"/>
    <col min="2050" max="2050" width="45.85546875" style="329" customWidth="1"/>
    <col min="2051" max="2053" width="13.7109375" style="329" customWidth="1"/>
    <col min="2054" max="2304" width="9.140625" style="329"/>
    <col min="2305" max="2305" width="7.140625" style="329" customWidth="1"/>
    <col min="2306" max="2306" width="45.85546875" style="329" customWidth="1"/>
    <col min="2307" max="2309" width="13.7109375" style="329" customWidth="1"/>
    <col min="2310" max="2560" width="9.140625" style="329"/>
    <col min="2561" max="2561" width="7.140625" style="329" customWidth="1"/>
    <col min="2562" max="2562" width="45.85546875" style="329" customWidth="1"/>
    <col min="2563" max="2565" width="13.7109375" style="329" customWidth="1"/>
    <col min="2566" max="2816" width="9.140625" style="329"/>
    <col min="2817" max="2817" width="7.140625" style="329" customWidth="1"/>
    <col min="2818" max="2818" width="45.85546875" style="329" customWidth="1"/>
    <col min="2819" max="2821" width="13.7109375" style="329" customWidth="1"/>
    <col min="2822" max="3072" width="9.140625" style="329"/>
    <col min="3073" max="3073" width="7.140625" style="329" customWidth="1"/>
    <col min="3074" max="3074" width="45.85546875" style="329" customWidth="1"/>
    <col min="3075" max="3077" width="13.7109375" style="329" customWidth="1"/>
    <col min="3078" max="3328" width="9.140625" style="329"/>
    <col min="3329" max="3329" width="7.140625" style="329" customWidth="1"/>
    <col min="3330" max="3330" width="45.85546875" style="329" customWidth="1"/>
    <col min="3331" max="3333" width="13.7109375" style="329" customWidth="1"/>
    <col min="3334" max="3584" width="9.140625" style="329"/>
    <col min="3585" max="3585" width="7.140625" style="329" customWidth="1"/>
    <col min="3586" max="3586" width="45.85546875" style="329" customWidth="1"/>
    <col min="3587" max="3589" width="13.7109375" style="329" customWidth="1"/>
    <col min="3590" max="3840" width="9.140625" style="329"/>
    <col min="3841" max="3841" width="7.140625" style="329" customWidth="1"/>
    <col min="3842" max="3842" width="45.85546875" style="329" customWidth="1"/>
    <col min="3843" max="3845" width="13.7109375" style="329" customWidth="1"/>
    <col min="3846" max="4096" width="9.140625" style="329"/>
    <col min="4097" max="4097" width="7.140625" style="329" customWidth="1"/>
    <col min="4098" max="4098" width="45.85546875" style="329" customWidth="1"/>
    <col min="4099" max="4101" width="13.7109375" style="329" customWidth="1"/>
    <col min="4102" max="4352" width="9.140625" style="329"/>
    <col min="4353" max="4353" width="7.140625" style="329" customWidth="1"/>
    <col min="4354" max="4354" width="45.85546875" style="329" customWidth="1"/>
    <col min="4355" max="4357" width="13.7109375" style="329" customWidth="1"/>
    <col min="4358" max="4608" width="9.140625" style="329"/>
    <col min="4609" max="4609" width="7.140625" style="329" customWidth="1"/>
    <col min="4610" max="4610" width="45.85546875" style="329" customWidth="1"/>
    <col min="4611" max="4613" width="13.7109375" style="329" customWidth="1"/>
    <col min="4614" max="4864" width="9.140625" style="329"/>
    <col min="4865" max="4865" width="7.140625" style="329" customWidth="1"/>
    <col min="4866" max="4866" width="45.85546875" style="329" customWidth="1"/>
    <col min="4867" max="4869" width="13.7109375" style="329" customWidth="1"/>
    <col min="4870" max="5120" width="9.140625" style="329"/>
    <col min="5121" max="5121" width="7.140625" style="329" customWidth="1"/>
    <col min="5122" max="5122" width="45.85546875" style="329" customWidth="1"/>
    <col min="5123" max="5125" width="13.7109375" style="329" customWidth="1"/>
    <col min="5126" max="5376" width="9.140625" style="329"/>
    <col min="5377" max="5377" width="7.140625" style="329" customWidth="1"/>
    <col min="5378" max="5378" width="45.85546875" style="329" customWidth="1"/>
    <col min="5379" max="5381" width="13.7109375" style="329" customWidth="1"/>
    <col min="5382" max="5632" width="9.140625" style="329"/>
    <col min="5633" max="5633" width="7.140625" style="329" customWidth="1"/>
    <col min="5634" max="5634" width="45.85546875" style="329" customWidth="1"/>
    <col min="5635" max="5637" width="13.7109375" style="329" customWidth="1"/>
    <col min="5638" max="5888" width="9.140625" style="329"/>
    <col min="5889" max="5889" width="7.140625" style="329" customWidth="1"/>
    <col min="5890" max="5890" width="45.85546875" style="329" customWidth="1"/>
    <col min="5891" max="5893" width="13.7109375" style="329" customWidth="1"/>
    <col min="5894" max="6144" width="9.140625" style="329"/>
    <col min="6145" max="6145" width="7.140625" style="329" customWidth="1"/>
    <col min="6146" max="6146" width="45.85546875" style="329" customWidth="1"/>
    <col min="6147" max="6149" width="13.7109375" style="329" customWidth="1"/>
    <col min="6150" max="6400" width="9.140625" style="329"/>
    <col min="6401" max="6401" width="7.140625" style="329" customWidth="1"/>
    <col min="6402" max="6402" width="45.85546875" style="329" customWidth="1"/>
    <col min="6403" max="6405" width="13.7109375" style="329" customWidth="1"/>
    <col min="6406" max="6656" width="9.140625" style="329"/>
    <col min="6657" max="6657" width="7.140625" style="329" customWidth="1"/>
    <col min="6658" max="6658" width="45.85546875" style="329" customWidth="1"/>
    <col min="6659" max="6661" width="13.7109375" style="329" customWidth="1"/>
    <col min="6662" max="6912" width="9.140625" style="329"/>
    <col min="6913" max="6913" width="7.140625" style="329" customWidth="1"/>
    <col min="6914" max="6914" width="45.85546875" style="329" customWidth="1"/>
    <col min="6915" max="6917" width="13.7109375" style="329" customWidth="1"/>
    <col min="6918" max="7168" width="9.140625" style="329"/>
    <col min="7169" max="7169" width="7.140625" style="329" customWidth="1"/>
    <col min="7170" max="7170" width="45.85546875" style="329" customWidth="1"/>
    <col min="7171" max="7173" width="13.7109375" style="329" customWidth="1"/>
    <col min="7174" max="7424" width="9.140625" style="329"/>
    <col min="7425" max="7425" width="7.140625" style="329" customWidth="1"/>
    <col min="7426" max="7426" width="45.85546875" style="329" customWidth="1"/>
    <col min="7427" max="7429" width="13.7109375" style="329" customWidth="1"/>
    <col min="7430" max="7680" width="9.140625" style="329"/>
    <col min="7681" max="7681" width="7.140625" style="329" customWidth="1"/>
    <col min="7682" max="7682" width="45.85546875" style="329" customWidth="1"/>
    <col min="7683" max="7685" width="13.7109375" style="329" customWidth="1"/>
    <col min="7686" max="7936" width="9.140625" style="329"/>
    <col min="7937" max="7937" width="7.140625" style="329" customWidth="1"/>
    <col min="7938" max="7938" width="45.85546875" style="329" customWidth="1"/>
    <col min="7939" max="7941" width="13.7109375" style="329" customWidth="1"/>
    <col min="7942" max="8192" width="9.140625" style="329"/>
    <col min="8193" max="8193" width="7.140625" style="329" customWidth="1"/>
    <col min="8194" max="8194" width="45.85546875" style="329" customWidth="1"/>
    <col min="8195" max="8197" width="13.7109375" style="329" customWidth="1"/>
    <col min="8198" max="8448" width="9.140625" style="329"/>
    <col min="8449" max="8449" width="7.140625" style="329" customWidth="1"/>
    <col min="8450" max="8450" width="45.85546875" style="329" customWidth="1"/>
    <col min="8451" max="8453" width="13.7109375" style="329" customWidth="1"/>
    <col min="8454" max="8704" width="9.140625" style="329"/>
    <col min="8705" max="8705" width="7.140625" style="329" customWidth="1"/>
    <col min="8706" max="8706" width="45.85546875" style="329" customWidth="1"/>
    <col min="8707" max="8709" width="13.7109375" style="329" customWidth="1"/>
    <col min="8710" max="8960" width="9.140625" style="329"/>
    <col min="8961" max="8961" width="7.140625" style="329" customWidth="1"/>
    <col min="8962" max="8962" width="45.85546875" style="329" customWidth="1"/>
    <col min="8963" max="8965" width="13.7109375" style="329" customWidth="1"/>
    <col min="8966" max="9216" width="9.140625" style="329"/>
    <col min="9217" max="9217" width="7.140625" style="329" customWidth="1"/>
    <col min="9218" max="9218" width="45.85546875" style="329" customWidth="1"/>
    <col min="9219" max="9221" width="13.7109375" style="329" customWidth="1"/>
    <col min="9222" max="9472" width="9.140625" style="329"/>
    <col min="9473" max="9473" width="7.140625" style="329" customWidth="1"/>
    <col min="9474" max="9474" width="45.85546875" style="329" customWidth="1"/>
    <col min="9475" max="9477" width="13.7109375" style="329" customWidth="1"/>
    <col min="9478" max="9728" width="9.140625" style="329"/>
    <col min="9729" max="9729" width="7.140625" style="329" customWidth="1"/>
    <col min="9730" max="9730" width="45.85546875" style="329" customWidth="1"/>
    <col min="9731" max="9733" width="13.7109375" style="329" customWidth="1"/>
    <col min="9734" max="9984" width="9.140625" style="329"/>
    <col min="9985" max="9985" width="7.140625" style="329" customWidth="1"/>
    <col min="9986" max="9986" width="45.85546875" style="329" customWidth="1"/>
    <col min="9987" max="9989" width="13.7109375" style="329" customWidth="1"/>
    <col min="9990" max="10240" width="9.140625" style="329"/>
    <col min="10241" max="10241" width="7.140625" style="329" customWidth="1"/>
    <col min="10242" max="10242" width="45.85546875" style="329" customWidth="1"/>
    <col min="10243" max="10245" width="13.7109375" style="329" customWidth="1"/>
    <col min="10246" max="10496" width="9.140625" style="329"/>
    <col min="10497" max="10497" width="7.140625" style="329" customWidth="1"/>
    <col min="10498" max="10498" width="45.85546875" style="329" customWidth="1"/>
    <col min="10499" max="10501" width="13.7109375" style="329" customWidth="1"/>
    <col min="10502" max="10752" width="9.140625" style="329"/>
    <col min="10753" max="10753" width="7.140625" style="329" customWidth="1"/>
    <col min="10754" max="10754" width="45.85546875" style="329" customWidth="1"/>
    <col min="10755" max="10757" width="13.7109375" style="329" customWidth="1"/>
    <col min="10758" max="11008" width="9.140625" style="329"/>
    <col min="11009" max="11009" width="7.140625" style="329" customWidth="1"/>
    <col min="11010" max="11010" width="45.85546875" style="329" customWidth="1"/>
    <col min="11011" max="11013" width="13.7109375" style="329" customWidth="1"/>
    <col min="11014" max="11264" width="9.140625" style="329"/>
    <col min="11265" max="11265" width="7.140625" style="329" customWidth="1"/>
    <col min="11266" max="11266" width="45.85546875" style="329" customWidth="1"/>
    <col min="11267" max="11269" width="13.7109375" style="329" customWidth="1"/>
    <col min="11270" max="11520" width="9.140625" style="329"/>
    <col min="11521" max="11521" width="7.140625" style="329" customWidth="1"/>
    <col min="11522" max="11522" width="45.85546875" style="329" customWidth="1"/>
    <col min="11523" max="11525" width="13.7109375" style="329" customWidth="1"/>
    <col min="11526" max="11776" width="9.140625" style="329"/>
    <col min="11777" max="11777" width="7.140625" style="329" customWidth="1"/>
    <col min="11778" max="11778" width="45.85546875" style="329" customWidth="1"/>
    <col min="11779" max="11781" width="13.7109375" style="329" customWidth="1"/>
    <col min="11782" max="12032" width="9.140625" style="329"/>
    <col min="12033" max="12033" width="7.140625" style="329" customWidth="1"/>
    <col min="12034" max="12034" width="45.85546875" style="329" customWidth="1"/>
    <col min="12035" max="12037" width="13.7109375" style="329" customWidth="1"/>
    <col min="12038" max="12288" width="9.140625" style="329"/>
    <col min="12289" max="12289" width="7.140625" style="329" customWidth="1"/>
    <col min="12290" max="12290" width="45.85546875" style="329" customWidth="1"/>
    <col min="12291" max="12293" width="13.7109375" style="329" customWidth="1"/>
    <col min="12294" max="12544" width="9.140625" style="329"/>
    <col min="12545" max="12545" width="7.140625" style="329" customWidth="1"/>
    <col min="12546" max="12546" width="45.85546875" style="329" customWidth="1"/>
    <col min="12547" max="12549" width="13.7109375" style="329" customWidth="1"/>
    <col min="12550" max="12800" width="9.140625" style="329"/>
    <col min="12801" max="12801" width="7.140625" style="329" customWidth="1"/>
    <col min="12802" max="12802" width="45.85546875" style="329" customWidth="1"/>
    <col min="12803" max="12805" width="13.7109375" style="329" customWidth="1"/>
    <col min="12806" max="13056" width="9.140625" style="329"/>
    <col min="13057" max="13057" width="7.140625" style="329" customWidth="1"/>
    <col min="13058" max="13058" width="45.85546875" style="329" customWidth="1"/>
    <col min="13059" max="13061" width="13.7109375" style="329" customWidth="1"/>
    <col min="13062" max="13312" width="9.140625" style="329"/>
    <col min="13313" max="13313" width="7.140625" style="329" customWidth="1"/>
    <col min="13314" max="13314" width="45.85546875" style="329" customWidth="1"/>
    <col min="13315" max="13317" width="13.7109375" style="329" customWidth="1"/>
    <col min="13318" max="13568" width="9.140625" style="329"/>
    <col min="13569" max="13569" width="7.140625" style="329" customWidth="1"/>
    <col min="13570" max="13570" width="45.85546875" style="329" customWidth="1"/>
    <col min="13571" max="13573" width="13.7109375" style="329" customWidth="1"/>
    <col min="13574" max="13824" width="9.140625" style="329"/>
    <col min="13825" max="13825" width="7.140625" style="329" customWidth="1"/>
    <col min="13826" max="13826" width="45.85546875" style="329" customWidth="1"/>
    <col min="13827" max="13829" width="13.7109375" style="329" customWidth="1"/>
    <col min="13830" max="14080" width="9.140625" style="329"/>
    <col min="14081" max="14081" width="7.140625" style="329" customWidth="1"/>
    <col min="14082" max="14082" width="45.85546875" style="329" customWidth="1"/>
    <col min="14083" max="14085" width="13.7109375" style="329" customWidth="1"/>
    <col min="14086" max="14336" width="9.140625" style="329"/>
    <col min="14337" max="14337" width="7.140625" style="329" customWidth="1"/>
    <col min="14338" max="14338" width="45.85546875" style="329" customWidth="1"/>
    <col min="14339" max="14341" width="13.7109375" style="329" customWidth="1"/>
    <col min="14342" max="14592" width="9.140625" style="329"/>
    <col min="14593" max="14593" width="7.140625" style="329" customWidth="1"/>
    <col min="14594" max="14594" width="45.85546875" style="329" customWidth="1"/>
    <col min="14595" max="14597" width="13.7109375" style="329" customWidth="1"/>
    <col min="14598" max="14848" width="9.140625" style="329"/>
    <col min="14849" max="14849" width="7.140625" style="329" customWidth="1"/>
    <col min="14850" max="14850" width="45.85546875" style="329" customWidth="1"/>
    <col min="14851" max="14853" width="13.7109375" style="329" customWidth="1"/>
    <col min="14854" max="15104" width="9.140625" style="329"/>
    <col min="15105" max="15105" width="7.140625" style="329" customWidth="1"/>
    <col min="15106" max="15106" width="45.85546875" style="329" customWidth="1"/>
    <col min="15107" max="15109" width="13.7109375" style="329" customWidth="1"/>
    <col min="15110" max="15360" width="9.140625" style="329"/>
    <col min="15361" max="15361" width="7.140625" style="329" customWidth="1"/>
    <col min="15362" max="15362" width="45.85546875" style="329" customWidth="1"/>
    <col min="15363" max="15365" width="13.7109375" style="329" customWidth="1"/>
    <col min="15366" max="15616" width="9.140625" style="329"/>
    <col min="15617" max="15617" width="7.140625" style="329" customWidth="1"/>
    <col min="15618" max="15618" width="45.85546875" style="329" customWidth="1"/>
    <col min="15619" max="15621" width="13.7109375" style="329" customWidth="1"/>
    <col min="15622" max="15872" width="9.140625" style="329"/>
    <col min="15873" max="15873" width="7.140625" style="329" customWidth="1"/>
    <col min="15874" max="15874" width="45.85546875" style="329" customWidth="1"/>
    <col min="15875" max="15877" width="13.7109375" style="329" customWidth="1"/>
    <col min="15878" max="16128" width="9.140625" style="329"/>
    <col min="16129" max="16129" width="7.140625" style="329" customWidth="1"/>
    <col min="16130" max="16130" width="45.85546875" style="329" customWidth="1"/>
    <col min="16131" max="16133" width="13.7109375" style="329" customWidth="1"/>
    <col min="16134" max="16384" width="9.140625" style="329"/>
  </cols>
  <sheetData>
    <row r="1" spans="1:5" ht="18.75" x14ac:dyDescent="0.2">
      <c r="A1" s="676" t="s">
        <v>391</v>
      </c>
      <c r="B1" s="676"/>
      <c r="C1" s="676"/>
      <c r="D1" s="676"/>
      <c r="E1" s="676"/>
    </row>
    <row r="2" spans="1:5" ht="18.75" x14ac:dyDescent="0.2">
      <c r="A2" s="330"/>
      <c r="B2" s="330"/>
      <c r="C2" s="330"/>
      <c r="D2" s="330"/>
      <c r="E2" s="330"/>
    </row>
    <row r="3" spans="1:5" ht="78.75" customHeight="1" x14ac:dyDescent="0.2">
      <c r="A3" s="677" t="s">
        <v>387</v>
      </c>
      <c r="B3" s="677"/>
      <c r="C3" s="677"/>
      <c r="D3" s="677"/>
      <c r="E3" s="677"/>
    </row>
    <row r="4" spans="1:5" ht="18.75" x14ac:dyDescent="0.2">
      <c r="A4" s="331"/>
      <c r="B4" s="331"/>
      <c r="C4" s="331"/>
      <c r="D4" s="331"/>
      <c r="E4" s="331"/>
    </row>
    <row r="5" spans="1:5" ht="25.5" customHeight="1" x14ac:dyDescent="0.2">
      <c r="A5" s="678" t="s">
        <v>265</v>
      </c>
      <c r="B5" s="678" t="s">
        <v>52</v>
      </c>
      <c r="C5" s="678" t="s">
        <v>251</v>
      </c>
      <c r="D5" s="678"/>
      <c r="E5" s="678"/>
    </row>
    <row r="6" spans="1:5" ht="25.5" customHeight="1" x14ac:dyDescent="0.2">
      <c r="A6" s="678"/>
      <c r="B6" s="678"/>
      <c r="C6" s="680" t="s">
        <v>229</v>
      </c>
      <c r="D6" s="682" t="s">
        <v>222</v>
      </c>
      <c r="E6" s="683"/>
    </row>
    <row r="7" spans="1:5" ht="26.25" customHeight="1" x14ac:dyDescent="0.2">
      <c r="A7" s="678" t="s">
        <v>265</v>
      </c>
      <c r="B7" s="679" t="s">
        <v>52</v>
      </c>
      <c r="C7" s="681"/>
      <c r="D7" s="332" t="s">
        <v>221</v>
      </c>
      <c r="E7" s="332" t="s">
        <v>228</v>
      </c>
    </row>
    <row r="8" spans="1:5" ht="18.75" x14ac:dyDescent="0.2">
      <c r="A8" s="333" t="s">
        <v>264</v>
      </c>
      <c r="B8" s="334" t="s">
        <v>263</v>
      </c>
      <c r="C8" s="334" t="s">
        <v>262</v>
      </c>
      <c r="D8" s="334">
        <v>4</v>
      </c>
      <c r="E8" s="334">
        <v>5</v>
      </c>
    </row>
    <row r="9" spans="1:5" ht="18.75" x14ac:dyDescent="0.2">
      <c r="A9" s="332">
        <v>1</v>
      </c>
      <c r="B9" s="335" t="s">
        <v>382</v>
      </c>
      <c r="C9" s="358">
        <v>991.7</v>
      </c>
      <c r="D9" s="358">
        <v>991.7</v>
      </c>
      <c r="E9" s="358">
        <v>994</v>
      </c>
    </row>
    <row r="10" spans="1:5" ht="18.75" x14ac:dyDescent="0.2">
      <c r="A10" s="332">
        <v>2</v>
      </c>
      <c r="B10" s="335" t="s">
        <v>383</v>
      </c>
      <c r="C10" s="358">
        <v>0</v>
      </c>
      <c r="D10" s="358">
        <v>0</v>
      </c>
      <c r="E10" s="358">
        <v>0</v>
      </c>
    </row>
    <row r="11" spans="1:5" ht="18.75" x14ac:dyDescent="0.2">
      <c r="A11" s="332">
        <v>3</v>
      </c>
      <c r="B11" s="335" t="s">
        <v>384</v>
      </c>
      <c r="C11" s="358">
        <v>0</v>
      </c>
      <c r="D11" s="358">
        <v>0</v>
      </c>
      <c r="E11" s="358">
        <v>0</v>
      </c>
    </row>
    <row r="12" spans="1:5" ht="18.75" x14ac:dyDescent="0.2">
      <c r="A12" s="332">
        <v>4</v>
      </c>
      <c r="B12" s="335" t="s">
        <v>385</v>
      </c>
      <c r="C12" s="358">
        <v>972.4</v>
      </c>
      <c r="D12" s="358">
        <v>972.4</v>
      </c>
      <c r="E12" s="358">
        <v>974.7</v>
      </c>
    </row>
    <row r="13" spans="1:5" ht="18.75" x14ac:dyDescent="0.2">
      <c r="A13" s="332">
        <v>5</v>
      </c>
      <c r="B13" s="335" t="s">
        <v>11</v>
      </c>
      <c r="C13" s="358">
        <v>1818.2</v>
      </c>
      <c r="D13" s="358">
        <v>1818.2</v>
      </c>
      <c r="E13" s="358">
        <v>1822</v>
      </c>
    </row>
    <row r="14" spans="1:5" ht="18.75" x14ac:dyDescent="0.2">
      <c r="A14" s="332">
        <v>6</v>
      </c>
      <c r="B14" s="339" t="s">
        <v>12</v>
      </c>
      <c r="C14" s="358">
        <v>957.8</v>
      </c>
      <c r="D14" s="358">
        <v>957.8</v>
      </c>
      <c r="E14" s="358">
        <v>959.3</v>
      </c>
    </row>
    <row r="15" spans="1:5" ht="18.75" x14ac:dyDescent="0.2">
      <c r="A15" s="332">
        <v>7</v>
      </c>
      <c r="B15" s="339" t="s">
        <v>13</v>
      </c>
      <c r="C15" s="358">
        <v>707.7</v>
      </c>
      <c r="D15" s="358">
        <v>707.7</v>
      </c>
      <c r="E15" s="358">
        <v>709.1</v>
      </c>
    </row>
    <row r="16" spans="1:5" ht="18.75" x14ac:dyDescent="0.2">
      <c r="A16" s="332">
        <v>8</v>
      </c>
      <c r="B16" s="340" t="s">
        <v>14</v>
      </c>
      <c r="C16" s="358">
        <v>831.3</v>
      </c>
      <c r="D16" s="358">
        <v>831.3</v>
      </c>
      <c r="E16" s="358">
        <v>832.6</v>
      </c>
    </row>
    <row r="17" spans="1:17" ht="18.75" x14ac:dyDescent="0.2">
      <c r="A17" s="332">
        <v>9</v>
      </c>
      <c r="B17" s="335" t="s">
        <v>15</v>
      </c>
      <c r="C17" s="358">
        <v>1279</v>
      </c>
      <c r="D17" s="358">
        <v>1279</v>
      </c>
      <c r="E17" s="358">
        <v>1281.0999999999999</v>
      </c>
    </row>
    <row r="18" spans="1:17" ht="18.75" x14ac:dyDescent="0.2">
      <c r="A18" s="332">
        <v>10</v>
      </c>
      <c r="B18" s="335" t="s">
        <v>16</v>
      </c>
      <c r="C18" s="358">
        <v>520.29999999999995</v>
      </c>
      <c r="D18" s="358">
        <v>520.29999999999995</v>
      </c>
      <c r="E18" s="358">
        <v>521</v>
      </c>
    </row>
    <row r="19" spans="1:17" ht="18.75" x14ac:dyDescent="0.2">
      <c r="A19" s="332">
        <v>11</v>
      </c>
      <c r="B19" s="335" t="s">
        <v>17</v>
      </c>
      <c r="C19" s="358">
        <v>537.29999999999995</v>
      </c>
      <c r="D19" s="358">
        <v>537.29999999999995</v>
      </c>
      <c r="E19" s="358">
        <v>538</v>
      </c>
    </row>
    <row r="20" spans="1:17" ht="18.75" x14ac:dyDescent="0.2">
      <c r="A20" s="332">
        <v>12</v>
      </c>
      <c r="B20" s="341" t="s">
        <v>18</v>
      </c>
      <c r="C20" s="358">
        <v>771.9</v>
      </c>
      <c r="D20" s="358">
        <v>771.9</v>
      </c>
      <c r="E20" s="358">
        <v>772.9</v>
      </c>
    </row>
    <row r="21" spans="1:17" ht="18.75" x14ac:dyDescent="0.2">
      <c r="A21" s="332">
        <v>13</v>
      </c>
      <c r="B21" s="339" t="s">
        <v>19</v>
      </c>
      <c r="C21" s="358">
        <v>387.5</v>
      </c>
      <c r="D21" s="358">
        <v>387.5</v>
      </c>
      <c r="E21" s="358">
        <v>388.1</v>
      </c>
      <c r="Q21" s="342"/>
    </row>
    <row r="22" spans="1:17" ht="18.75" x14ac:dyDescent="0.2">
      <c r="A22" s="332">
        <v>14</v>
      </c>
      <c r="B22" s="343" t="s">
        <v>20</v>
      </c>
      <c r="C22" s="358">
        <v>267</v>
      </c>
      <c r="D22" s="358">
        <v>267.10000000000002</v>
      </c>
      <c r="E22" s="358">
        <v>267.39999999999998</v>
      </c>
    </row>
    <row r="23" spans="1:17" ht="18.75" x14ac:dyDescent="0.2">
      <c r="A23" s="332">
        <v>15</v>
      </c>
      <c r="B23" s="335" t="s">
        <v>288</v>
      </c>
      <c r="C23" s="358">
        <v>876.1</v>
      </c>
      <c r="D23" s="358">
        <v>876.1</v>
      </c>
      <c r="E23" s="358">
        <v>877.6</v>
      </c>
    </row>
    <row r="24" spans="1:17" ht="18.75" x14ac:dyDescent="0.2">
      <c r="A24" s="332">
        <v>16</v>
      </c>
      <c r="B24" s="335" t="s">
        <v>22</v>
      </c>
      <c r="C24" s="358">
        <v>335.5</v>
      </c>
      <c r="D24" s="358">
        <v>335.5</v>
      </c>
      <c r="E24" s="358">
        <v>335.8</v>
      </c>
    </row>
    <row r="25" spans="1:17" ht="18.75" x14ac:dyDescent="0.2">
      <c r="A25" s="332">
        <v>17</v>
      </c>
      <c r="B25" s="335" t="s">
        <v>23</v>
      </c>
      <c r="C25" s="358">
        <v>728.9</v>
      </c>
      <c r="D25" s="358">
        <v>728.9</v>
      </c>
      <c r="E25" s="363">
        <v>729.8</v>
      </c>
    </row>
    <row r="26" spans="1:17" ht="18.75" x14ac:dyDescent="0.2">
      <c r="A26" s="332">
        <v>18</v>
      </c>
      <c r="B26" s="345" t="s">
        <v>24</v>
      </c>
      <c r="C26" s="359">
        <v>371.8</v>
      </c>
      <c r="D26" s="359">
        <v>371.8</v>
      </c>
      <c r="E26" s="358">
        <v>372.2</v>
      </c>
    </row>
    <row r="27" spans="1:17" ht="18.75" x14ac:dyDescent="0.2">
      <c r="A27" s="332">
        <v>19</v>
      </c>
      <c r="B27" s="335" t="s">
        <v>25</v>
      </c>
      <c r="C27" s="359">
        <v>717.5</v>
      </c>
      <c r="D27" s="359">
        <v>717.5</v>
      </c>
      <c r="E27" s="358">
        <v>718.5</v>
      </c>
    </row>
    <row r="28" spans="1:17" ht="18.75" x14ac:dyDescent="0.2">
      <c r="A28" s="332">
        <v>20</v>
      </c>
      <c r="B28" s="345" t="s">
        <v>26</v>
      </c>
      <c r="C28" s="359">
        <v>420.4</v>
      </c>
      <c r="D28" s="359">
        <v>420.4</v>
      </c>
      <c r="E28" s="358">
        <v>420.9</v>
      </c>
    </row>
    <row r="29" spans="1:17" ht="18.75" x14ac:dyDescent="0.2">
      <c r="A29" s="332">
        <v>21</v>
      </c>
      <c r="B29" s="346" t="s">
        <v>27</v>
      </c>
      <c r="C29" s="359">
        <v>686.8</v>
      </c>
      <c r="D29" s="359">
        <v>686.8</v>
      </c>
      <c r="E29" s="358">
        <v>687.6</v>
      </c>
    </row>
    <row r="30" spans="1:17" ht="18.75" x14ac:dyDescent="0.2">
      <c r="A30" s="332">
        <v>22</v>
      </c>
      <c r="B30" s="335" t="s">
        <v>28</v>
      </c>
      <c r="C30" s="359">
        <v>368.5</v>
      </c>
      <c r="D30" s="359">
        <v>368.5</v>
      </c>
      <c r="E30" s="358">
        <v>369.1</v>
      </c>
    </row>
    <row r="31" spans="1:17" ht="18.75" x14ac:dyDescent="0.2">
      <c r="A31" s="332">
        <v>23</v>
      </c>
      <c r="B31" s="335" t="s">
        <v>29</v>
      </c>
      <c r="C31" s="359">
        <v>1144.3</v>
      </c>
      <c r="D31" s="359">
        <v>1144.3</v>
      </c>
      <c r="E31" s="358">
        <v>1146.2</v>
      </c>
    </row>
    <row r="32" spans="1:17" ht="18.75" x14ac:dyDescent="0.2">
      <c r="A32" s="332">
        <v>24</v>
      </c>
      <c r="B32" s="335" t="s">
        <v>30</v>
      </c>
      <c r="C32" s="359">
        <v>138.80000000000001</v>
      </c>
      <c r="D32" s="359">
        <v>138.80000000000001</v>
      </c>
      <c r="E32" s="358">
        <v>139</v>
      </c>
    </row>
    <row r="33" spans="1:5" ht="18.75" x14ac:dyDescent="0.2">
      <c r="A33" s="332">
        <v>25</v>
      </c>
      <c r="B33" s="335" t="s">
        <v>31</v>
      </c>
      <c r="C33" s="359">
        <v>1118.5</v>
      </c>
      <c r="D33" s="359">
        <v>1118.5</v>
      </c>
      <c r="E33" s="358">
        <v>1120.4000000000001</v>
      </c>
    </row>
    <row r="34" spans="1:5" ht="18.75" x14ac:dyDescent="0.2">
      <c r="A34" s="332">
        <v>26</v>
      </c>
      <c r="B34" s="335" t="s">
        <v>32</v>
      </c>
      <c r="C34" s="359">
        <v>240.1</v>
      </c>
      <c r="D34" s="359">
        <v>240.2</v>
      </c>
      <c r="E34" s="358">
        <v>240.4</v>
      </c>
    </row>
    <row r="35" spans="1:5" ht="18.75" x14ac:dyDescent="0.2">
      <c r="A35" s="332">
        <v>27</v>
      </c>
      <c r="B35" s="335" t="s">
        <v>33</v>
      </c>
      <c r="C35" s="359">
        <v>719.5</v>
      </c>
      <c r="D35" s="359">
        <v>719.5</v>
      </c>
      <c r="E35" s="358">
        <v>720.6</v>
      </c>
    </row>
    <row r="36" spans="1:5" ht="18.75" x14ac:dyDescent="0.2">
      <c r="A36" s="332">
        <v>28</v>
      </c>
      <c r="B36" s="335" t="s">
        <v>34</v>
      </c>
      <c r="C36" s="359">
        <v>2050.6999999999998</v>
      </c>
      <c r="D36" s="359">
        <v>2050.6999999999998</v>
      </c>
      <c r="E36" s="358">
        <v>2054</v>
      </c>
    </row>
    <row r="37" spans="1:5" ht="18.75" x14ac:dyDescent="0.2">
      <c r="A37" s="332">
        <v>29</v>
      </c>
      <c r="B37" s="335" t="s">
        <v>35</v>
      </c>
      <c r="C37" s="359">
        <v>1046.5</v>
      </c>
      <c r="D37" s="359">
        <v>1046.5</v>
      </c>
      <c r="E37" s="358">
        <v>1047.9000000000001</v>
      </c>
    </row>
    <row r="38" spans="1:5" ht="18.75" x14ac:dyDescent="0.2">
      <c r="A38" s="332">
        <v>30</v>
      </c>
      <c r="B38" s="335" t="s">
        <v>36</v>
      </c>
      <c r="C38" s="359">
        <v>362.4</v>
      </c>
      <c r="D38" s="359">
        <v>362.4</v>
      </c>
      <c r="E38" s="363">
        <v>362.9</v>
      </c>
    </row>
    <row r="39" spans="1:5" ht="18.75" x14ac:dyDescent="0.2">
      <c r="A39" s="332">
        <v>31</v>
      </c>
      <c r="B39" s="335" t="s">
        <v>37</v>
      </c>
      <c r="C39" s="359">
        <v>911</v>
      </c>
      <c r="D39" s="359">
        <v>911</v>
      </c>
      <c r="E39" s="358">
        <v>911.9</v>
      </c>
    </row>
    <row r="40" spans="1:5" ht="18.75" x14ac:dyDescent="0.2">
      <c r="A40" s="332">
        <v>32</v>
      </c>
      <c r="B40" s="335" t="s">
        <v>38</v>
      </c>
      <c r="C40" s="359">
        <v>2018.8</v>
      </c>
      <c r="D40" s="359">
        <v>2018.8</v>
      </c>
      <c r="E40" s="358">
        <v>2023</v>
      </c>
    </row>
    <row r="41" spans="1:5" ht="18.75" x14ac:dyDescent="0.2">
      <c r="A41" s="332">
        <v>33</v>
      </c>
      <c r="B41" s="335" t="s">
        <v>39</v>
      </c>
      <c r="C41" s="359">
        <v>596.70000000000005</v>
      </c>
      <c r="D41" s="359">
        <v>596.70000000000005</v>
      </c>
      <c r="E41" s="358">
        <v>597.6</v>
      </c>
    </row>
    <row r="42" spans="1:5" ht="18.75" x14ac:dyDescent="0.2">
      <c r="A42" s="332">
        <v>34</v>
      </c>
      <c r="B42" s="335" t="s">
        <v>40</v>
      </c>
      <c r="C42" s="359">
        <v>570.79999999999995</v>
      </c>
      <c r="D42" s="359">
        <v>570.79999999999995</v>
      </c>
      <c r="E42" s="358">
        <v>571.79999999999995</v>
      </c>
    </row>
    <row r="43" spans="1:5" ht="18.75" x14ac:dyDescent="0.2">
      <c r="A43" s="332">
        <v>35</v>
      </c>
      <c r="B43" s="335" t="s">
        <v>41</v>
      </c>
      <c r="C43" s="359">
        <v>920.6</v>
      </c>
      <c r="D43" s="359">
        <v>920.6</v>
      </c>
      <c r="E43" s="358">
        <v>921.6</v>
      </c>
    </row>
    <row r="44" spans="1:5" ht="18.75" x14ac:dyDescent="0.2">
      <c r="A44" s="332">
        <v>36</v>
      </c>
      <c r="B44" s="335" t="s">
        <v>42</v>
      </c>
      <c r="C44" s="359">
        <v>306.39999999999998</v>
      </c>
      <c r="D44" s="359">
        <v>306.39999999999998</v>
      </c>
      <c r="E44" s="358">
        <v>306.8</v>
      </c>
    </row>
    <row r="45" spans="1:5" ht="18.75" x14ac:dyDescent="0.2">
      <c r="A45" s="332">
        <v>37</v>
      </c>
      <c r="B45" s="335" t="s">
        <v>43</v>
      </c>
      <c r="C45" s="359">
        <v>1201</v>
      </c>
      <c r="D45" s="359">
        <v>1201</v>
      </c>
      <c r="E45" s="358">
        <v>1202.5999999999999</v>
      </c>
    </row>
    <row r="46" spans="1:5" ht="18.75" x14ac:dyDescent="0.2">
      <c r="A46" s="332">
        <v>38</v>
      </c>
      <c r="B46" s="335" t="s">
        <v>44</v>
      </c>
      <c r="C46" s="359">
        <v>970.1</v>
      </c>
      <c r="D46" s="359">
        <v>970.1</v>
      </c>
      <c r="E46" s="358">
        <v>971.5</v>
      </c>
    </row>
    <row r="47" spans="1:5" ht="18.75" x14ac:dyDescent="0.2">
      <c r="A47" s="332">
        <v>39</v>
      </c>
      <c r="B47" s="335" t="s">
        <v>45</v>
      </c>
      <c r="C47" s="358">
        <v>756</v>
      </c>
      <c r="D47" s="358">
        <v>756</v>
      </c>
      <c r="E47" s="358">
        <v>757.2</v>
      </c>
    </row>
    <row r="48" spans="1:5" ht="18.75" x14ac:dyDescent="0.2">
      <c r="A48" s="332">
        <v>40</v>
      </c>
      <c r="B48" s="335" t="s">
        <v>46</v>
      </c>
      <c r="C48" s="358">
        <v>296.3</v>
      </c>
      <c r="D48" s="358">
        <v>296.3</v>
      </c>
      <c r="E48" s="358">
        <v>296.8</v>
      </c>
    </row>
    <row r="49" spans="1:5" ht="18.75" x14ac:dyDescent="0.3">
      <c r="A49" s="332">
        <v>41</v>
      </c>
      <c r="B49" s="347" t="s">
        <v>47</v>
      </c>
      <c r="C49" s="358">
        <v>224.9</v>
      </c>
      <c r="D49" s="358">
        <v>224.9</v>
      </c>
      <c r="E49" s="358">
        <v>225.5</v>
      </c>
    </row>
    <row r="50" spans="1:5" ht="18.75" x14ac:dyDescent="0.3">
      <c r="A50" s="332">
        <v>42</v>
      </c>
      <c r="B50" s="347" t="s">
        <v>48</v>
      </c>
      <c r="C50" s="358">
        <v>48.8</v>
      </c>
      <c r="D50" s="358">
        <v>48.8</v>
      </c>
      <c r="E50" s="358">
        <v>0</v>
      </c>
    </row>
    <row r="51" spans="1:5" ht="18.75" x14ac:dyDescent="0.2">
      <c r="A51" s="348" t="s">
        <v>254</v>
      </c>
      <c r="B51" s="349" t="s">
        <v>49</v>
      </c>
      <c r="C51" s="362">
        <f>SUM(C9:C50)</f>
        <v>30189.799999999996</v>
      </c>
      <c r="D51" s="362">
        <f>SUM(D9:D50)</f>
        <v>30189.999999999996</v>
      </c>
      <c r="E51" s="362">
        <f>SUM(E9:E50)</f>
        <v>30189.4</v>
      </c>
    </row>
    <row r="52" spans="1:5" x14ac:dyDescent="0.2">
      <c r="A52" s="351"/>
      <c r="B52" s="351"/>
      <c r="C52" s="351"/>
      <c r="D52" s="351"/>
      <c r="E52" s="351"/>
    </row>
    <row r="53" spans="1:5" x14ac:dyDescent="0.2">
      <c r="A53" s="351"/>
      <c r="B53" s="351"/>
      <c r="C53" s="351"/>
      <c r="D53" s="351"/>
      <c r="E53" s="351"/>
    </row>
    <row r="54" spans="1:5" x14ac:dyDescent="0.2">
      <c r="A54" s="351"/>
      <c r="B54" s="351"/>
      <c r="C54" s="351"/>
      <c r="D54" s="351"/>
      <c r="E54" s="351"/>
    </row>
    <row r="55" spans="1:5" x14ac:dyDescent="0.2">
      <c r="A55" s="351"/>
      <c r="B55" s="351"/>
      <c r="C55" s="351"/>
      <c r="D55" s="351"/>
      <c r="E55" s="351"/>
    </row>
    <row r="56" spans="1:5" x14ac:dyDescent="0.2">
      <c r="A56" s="351"/>
      <c r="B56" s="351"/>
      <c r="C56" s="351"/>
      <c r="D56" s="351"/>
      <c r="E56" s="351"/>
    </row>
    <row r="57" spans="1:5" x14ac:dyDescent="0.2">
      <c r="A57" s="351"/>
      <c r="B57" s="351"/>
      <c r="C57" s="351"/>
      <c r="D57" s="351"/>
      <c r="E57" s="351"/>
    </row>
    <row r="58" spans="1:5" x14ac:dyDescent="0.2">
      <c r="A58" s="351"/>
      <c r="B58" s="351"/>
      <c r="C58" s="351"/>
      <c r="D58" s="351"/>
      <c r="E58" s="351"/>
    </row>
    <row r="59" spans="1:5" x14ac:dyDescent="0.2">
      <c r="A59" s="351"/>
      <c r="B59" s="351"/>
      <c r="C59" s="351"/>
      <c r="D59" s="351"/>
      <c r="E59" s="351"/>
    </row>
    <row r="60" spans="1:5" x14ac:dyDescent="0.2">
      <c r="A60" s="351"/>
      <c r="B60" s="351"/>
      <c r="C60" s="351"/>
      <c r="D60" s="351"/>
      <c r="E60" s="351"/>
    </row>
    <row r="61" spans="1:5" x14ac:dyDescent="0.2">
      <c r="A61" s="351"/>
      <c r="B61" s="351"/>
      <c r="C61" s="351"/>
      <c r="D61" s="351"/>
      <c r="E61" s="351"/>
    </row>
    <row r="62" spans="1:5" x14ac:dyDescent="0.2">
      <c r="A62" s="351"/>
      <c r="B62" s="351"/>
      <c r="C62" s="351"/>
      <c r="D62" s="351"/>
      <c r="E62" s="351"/>
    </row>
    <row r="63" spans="1:5" x14ac:dyDescent="0.2">
      <c r="A63" s="351"/>
      <c r="B63" s="351"/>
      <c r="C63" s="351"/>
      <c r="D63" s="351"/>
      <c r="E63" s="351"/>
    </row>
    <row r="64" spans="1:5" x14ac:dyDescent="0.2">
      <c r="A64" s="351"/>
      <c r="B64" s="351"/>
      <c r="C64" s="351"/>
      <c r="D64" s="351"/>
      <c r="E64" s="351"/>
    </row>
    <row r="65" spans="1:5" x14ac:dyDescent="0.2">
      <c r="A65" s="351"/>
      <c r="B65" s="351"/>
      <c r="C65" s="351"/>
      <c r="D65" s="351"/>
      <c r="E65" s="351"/>
    </row>
    <row r="66" spans="1:5" x14ac:dyDescent="0.2">
      <c r="A66" s="351"/>
      <c r="B66" s="351"/>
      <c r="C66" s="351"/>
      <c r="D66" s="351"/>
      <c r="E66" s="351"/>
    </row>
    <row r="67" spans="1:5" x14ac:dyDescent="0.2">
      <c r="A67" s="351"/>
      <c r="B67" s="351"/>
      <c r="C67" s="351"/>
      <c r="D67" s="351"/>
      <c r="E67" s="351"/>
    </row>
    <row r="68" spans="1:5" x14ac:dyDescent="0.2">
      <c r="A68" s="351"/>
      <c r="B68" s="351"/>
      <c r="C68" s="351"/>
      <c r="D68" s="351"/>
      <c r="E68" s="351"/>
    </row>
    <row r="69" spans="1:5" x14ac:dyDescent="0.2">
      <c r="A69" s="351"/>
      <c r="B69" s="351"/>
      <c r="C69" s="351"/>
      <c r="D69" s="351"/>
      <c r="E69" s="351"/>
    </row>
    <row r="70" spans="1:5" x14ac:dyDescent="0.2">
      <c r="A70" s="351"/>
      <c r="B70" s="351"/>
      <c r="C70" s="351"/>
      <c r="D70" s="351"/>
      <c r="E70" s="351"/>
    </row>
    <row r="71" spans="1:5" x14ac:dyDescent="0.2">
      <c r="A71" s="351"/>
      <c r="B71" s="351"/>
      <c r="C71" s="351"/>
      <c r="D71" s="351"/>
      <c r="E71" s="351"/>
    </row>
  </sheetData>
  <mergeCells count="7">
    <mergeCell ref="A1:E1"/>
    <mergeCell ref="A3:E3"/>
    <mergeCell ref="A5:A7"/>
    <mergeCell ref="B5:B7"/>
    <mergeCell ref="C5:E5"/>
    <mergeCell ref="C6:C7"/>
    <mergeCell ref="D6:E6"/>
  </mergeCells>
  <printOptions horizontalCentered="1"/>
  <pageMargins left="0.59055118110236227" right="0.39370078740157483" top="0.39370078740157483" bottom="0.39370078740157483" header="0.19685039370078741" footer="0"/>
  <pageSetup paperSize="9" scale="76" orientation="portrait" r:id="rId1"/>
  <headerFooter alignWithMargins="0">
    <firstFooter>&amp;L&amp;Z&amp;F</first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9"/>
  <sheetViews>
    <sheetView view="pageBreakPreview" zoomScaleNormal="85" zoomScaleSheetLayoutView="100" workbookViewId="0">
      <selection activeCell="B3" sqref="B3:B5"/>
    </sheetView>
  </sheetViews>
  <sheetFormatPr defaultRowHeight="18" x14ac:dyDescent="0.25"/>
  <cols>
    <col min="1" max="1" width="7.140625" style="364" bestFit="1" customWidth="1"/>
    <col min="2" max="2" width="51.42578125" style="364" bestFit="1" customWidth="1"/>
    <col min="3" max="3" width="15.5703125" style="364" customWidth="1"/>
    <col min="4" max="4" width="15.7109375" style="364" customWidth="1"/>
    <col min="5" max="5" width="15.42578125" style="364" customWidth="1"/>
    <col min="6" max="6" width="9.140625" style="364"/>
    <col min="7" max="7" width="42.85546875" style="364" customWidth="1"/>
    <col min="8" max="8" width="14.42578125" style="364" customWidth="1"/>
    <col min="9" max="256" width="9.140625" style="364"/>
    <col min="257" max="257" width="17.140625" style="364" customWidth="1"/>
    <col min="258" max="258" width="47.28515625" style="364" customWidth="1"/>
    <col min="259" max="260" width="13" style="364" customWidth="1"/>
    <col min="261" max="261" width="13.5703125" style="364" customWidth="1"/>
    <col min="262" max="512" width="9.140625" style="364"/>
    <col min="513" max="513" width="17.140625" style="364" customWidth="1"/>
    <col min="514" max="514" width="47.28515625" style="364" customWidth="1"/>
    <col min="515" max="516" width="13" style="364" customWidth="1"/>
    <col min="517" max="517" width="13.5703125" style="364" customWidth="1"/>
    <col min="518" max="768" width="9.140625" style="364"/>
    <col min="769" max="769" width="17.140625" style="364" customWidth="1"/>
    <col min="770" max="770" width="47.28515625" style="364" customWidth="1"/>
    <col min="771" max="772" width="13" style="364" customWidth="1"/>
    <col min="773" max="773" width="13.5703125" style="364" customWidth="1"/>
    <col min="774" max="1024" width="9.140625" style="364"/>
    <col min="1025" max="1025" width="17.140625" style="364" customWidth="1"/>
    <col min="1026" max="1026" width="47.28515625" style="364" customWidth="1"/>
    <col min="1027" max="1028" width="13" style="364" customWidth="1"/>
    <col min="1029" max="1029" width="13.5703125" style="364" customWidth="1"/>
    <col min="1030" max="1280" width="9.140625" style="364"/>
    <col min="1281" max="1281" width="17.140625" style="364" customWidth="1"/>
    <col min="1282" max="1282" width="47.28515625" style="364" customWidth="1"/>
    <col min="1283" max="1284" width="13" style="364" customWidth="1"/>
    <col min="1285" max="1285" width="13.5703125" style="364" customWidth="1"/>
    <col min="1286" max="1536" width="9.140625" style="364"/>
    <col min="1537" max="1537" width="17.140625" style="364" customWidth="1"/>
    <col min="1538" max="1538" width="47.28515625" style="364" customWidth="1"/>
    <col min="1539" max="1540" width="13" style="364" customWidth="1"/>
    <col min="1541" max="1541" width="13.5703125" style="364" customWidth="1"/>
    <col min="1542" max="1792" width="9.140625" style="364"/>
    <col min="1793" max="1793" width="17.140625" style="364" customWidth="1"/>
    <col min="1794" max="1794" width="47.28515625" style="364" customWidth="1"/>
    <col min="1795" max="1796" width="13" style="364" customWidth="1"/>
    <col min="1797" max="1797" width="13.5703125" style="364" customWidth="1"/>
    <col min="1798" max="2048" width="9.140625" style="364"/>
    <col min="2049" max="2049" width="17.140625" style="364" customWidth="1"/>
    <col min="2050" max="2050" width="47.28515625" style="364" customWidth="1"/>
    <col min="2051" max="2052" width="13" style="364" customWidth="1"/>
    <col min="2053" max="2053" width="13.5703125" style="364" customWidth="1"/>
    <col min="2054" max="2304" width="9.140625" style="364"/>
    <col min="2305" max="2305" width="17.140625" style="364" customWidth="1"/>
    <col min="2306" max="2306" width="47.28515625" style="364" customWidth="1"/>
    <col min="2307" max="2308" width="13" style="364" customWidth="1"/>
    <col min="2309" max="2309" width="13.5703125" style="364" customWidth="1"/>
    <col min="2310" max="2560" width="9.140625" style="364"/>
    <col min="2561" max="2561" width="17.140625" style="364" customWidth="1"/>
    <col min="2562" max="2562" width="47.28515625" style="364" customWidth="1"/>
    <col min="2563" max="2564" width="13" style="364" customWidth="1"/>
    <col min="2565" max="2565" width="13.5703125" style="364" customWidth="1"/>
    <col min="2566" max="2816" width="9.140625" style="364"/>
    <col min="2817" max="2817" width="17.140625" style="364" customWidth="1"/>
    <col min="2818" max="2818" width="47.28515625" style="364" customWidth="1"/>
    <col min="2819" max="2820" width="13" style="364" customWidth="1"/>
    <col min="2821" max="2821" width="13.5703125" style="364" customWidth="1"/>
    <col min="2822" max="3072" width="9.140625" style="364"/>
    <col min="3073" max="3073" width="17.140625" style="364" customWidth="1"/>
    <col min="3074" max="3074" width="47.28515625" style="364" customWidth="1"/>
    <col min="3075" max="3076" width="13" style="364" customWidth="1"/>
    <col min="3077" max="3077" width="13.5703125" style="364" customWidth="1"/>
    <col min="3078" max="3328" width="9.140625" style="364"/>
    <col min="3329" max="3329" width="17.140625" style="364" customWidth="1"/>
    <col min="3330" max="3330" width="47.28515625" style="364" customWidth="1"/>
    <col min="3331" max="3332" width="13" style="364" customWidth="1"/>
    <col min="3333" max="3333" width="13.5703125" style="364" customWidth="1"/>
    <col min="3334" max="3584" width="9.140625" style="364"/>
    <col min="3585" max="3585" width="17.140625" style="364" customWidth="1"/>
    <col min="3586" max="3586" width="47.28515625" style="364" customWidth="1"/>
    <col min="3587" max="3588" width="13" style="364" customWidth="1"/>
    <col min="3589" max="3589" width="13.5703125" style="364" customWidth="1"/>
    <col min="3590" max="3840" width="9.140625" style="364"/>
    <col min="3841" max="3841" width="17.140625" style="364" customWidth="1"/>
    <col min="3842" max="3842" width="47.28515625" style="364" customWidth="1"/>
    <col min="3843" max="3844" width="13" style="364" customWidth="1"/>
    <col min="3845" max="3845" width="13.5703125" style="364" customWidth="1"/>
    <col min="3846" max="4096" width="9.140625" style="364"/>
    <col min="4097" max="4097" width="17.140625" style="364" customWidth="1"/>
    <col min="4098" max="4098" width="47.28515625" style="364" customWidth="1"/>
    <col min="4099" max="4100" width="13" style="364" customWidth="1"/>
    <col min="4101" max="4101" width="13.5703125" style="364" customWidth="1"/>
    <col min="4102" max="4352" width="9.140625" style="364"/>
    <col min="4353" max="4353" width="17.140625" style="364" customWidth="1"/>
    <col min="4354" max="4354" width="47.28515625" style="364" customWidth="1"/>
    <col min="4355" max="4356" width="13" style="364" customWidth="1"/>
    <col min="4357" max="4357" width="13.5703125" style="364" customWidth="1"/>
    <col min="4358" max="4608" width="9.140625" style="364"/>
    <col min="4609" max="4609" width="17.140625" style="364" customWidth="1"/>
    <col min="4610" max="4610" width="47.28515625" style="364" customWidth="1"/>
    <col min="4611" max="4612" width="13" style="364" customWidth="1"/>
    <col min="4613" max="4613" width="13.5703125" style="364" customWidth="1"/>
    <col min="4614" max="4864" width="9.140625" style="364"/>
    <col min="4865" max="4865" width="17.140625" style="364" customWidth="1"/>
    <col min="4866" max="4866" width="47.28515625" style="364" customWidth="1"/>
    <col min="4867" max="4868" width="13" style="364" customWidth="1"/>
    <col min="4869" max="4869" width="13.5703125" style="364" customWidth="1"/>
    <col min="4870" max="5120" width="9.140625" style="364"/>
    <col min="5121" max="5121" width="17.140625" style="364" customWidth="1"/>
    <col min="5122" max="5122" width="47.28515625" style="364" customWidth="1"/>
    <col min="5123" max="5124" width="13" style="364" customWidth="1"/>
    <col min="5125" max="5125" width="13.5703125" style="364" customWidth="1"/>
    <col min="5126" max="5376" width="9.140625" style="364"/>
    <col min="5377" max="5377" width="17.140625" style="364" customWidth="1"/>
    <col min="5378" max="5378" width="47.28515625" style="364" customWidth="1"/>
    <col min="5379" max="5380" width="13" style="364" customWidth="1"/>
    <col min="5381" max="5381" width="13.5703125" style="364" customWidth="1"/>
    <col min="5382" max="5632" width="9.140625" style="364"/>
    <col min="5633" max="5633" width="17.140625" style="364" customWidth="1"/>
    <col min="5634" max="5634" width="47.28515625" style="364" customWidth="1"/>
    <col min="5635" max="5636" width="13" style="364" customWidth="1"/>
    <col min="5637" max="5637" width="13.5703125" style="364" customWidth="1"/>
    <col min="5638" max="5888" width="9.140625" style="364"/>
    <col min="5889" max="5889" width="17.140625" style="364" customWidth="1"/>
    <col min="5890" max="5890" width="47.28515625" style="364" customWidth="1"/>
    <col min="5891" max="5892" width="13" style="364" customWidth="1"/>
    <col min="5893" max="5893" width="13.5703125" style="364" customWidth="1"/>
    <col min="5894" max="6144" width="9.140625" style="364"/>
    <col min="6145" max="6145" width="17.140625" style="364" customWidth="1"/>
    <col min="6146" max="6146" width="47.28515625" style="364" customWidth="1"/>
    <col min="6147" max="6148" width="13" style="364" customWidth="1"/>
    <col min="6149" max="6149" width="13.5703125" style="364" customWidth="1"/>
    <col min="6150" max="6400" width="9.140625" style="364"/>
    <col min="6401" max="6401" width="17.140625" style="364" customWidth="1"/>
    <col min="6402" max="6402" width="47.28515625" style="364" customWidth="1"/>
    <col min="6403" max="6404" width="13" style="364" customWidth="1"/>
    <col min="6405" max="6405" width="13.5703125" style="364" customWidth="1"/>
    <col min="6406" max="6656" width="9.140625" style="364"/>
    <col min="6657" max="6657" width="17.140625" style="364" customWidth="1"/>
    <col min="6658" max="6658" width="47.28515625" style="364" customWidth="1"/>
    <col min="6659" max="6660" width="13" style="364" customWidth="1"/>
    <col min="6661" max="6661" width="13.5703125" style="364" customWidth="1"/>
    <col min="6662" max="6912" width="9.140625" style="364"/>
    <col min="6913" max="6913" width="17.140625" style="364" customWidth="1"/>
    <col min="6914" max="6914" width="47.28515625" style="364" customWidth="1"/>
    <col min="6915" max="6916" width="13" style="364" customWidth="1"/>
    <col min="6917" max="6917" width="13.5703125" style="364" customWidth="1"/>
    <col min="6918" max="7168" width="9.140625" style="364"/>
    <col min="7169" max="7169" width="17.140625" style="364" customWidth="1"/>
    <col min="7170" max="7170" width="47.28515625" style="364" customWidth="1"/>
    <col min="7171" max="7172" width="13" style="364" customWidth="1"/>
    <col min="7173" max="7173" width="13.5703125" style="364" customWidth="1"/>
    <col min="7174" max="7424" width="9.140625" style="364"/>
    <col min="7425" max="7425" width="17.140625" style="364" customWidth="1"/>
    <col min="7426" max="7426" width="47.28515625" style="364" customWidth="1"/>
    <col min="7427" max="7428" width="13" style="364" customWidth="1"/>
    <col min="7429" max="7429" width="13.5703125" style="364" customWidth="1"/>
    <col min="7430" max="7680" width="9.140625" style="364"/>
    <col min="7681" max="7681" width="17.140625" style="364" customWidth="1"/>
    <col min="7682" max="7682" width="47.28515625" style="364" customWidth="1"/>
    <col min="7683" max="7684" width="13" style="364" customWidth="1"/>
    <col min="7685" max="7685" width="13.5703125" style="364" customWidth="1"/>
    <col min="7686" max="7936" width="9.140625" style="364"/>
    <col min="7937" max="7937" width="17.140625" style="364" customWidth="1"/>
    <col min="7938" max="7938" width="47.28515625" style="364" customWidth="1"/>
    <col min="7939" max="7940" width="13" style="364" customWidth="1"/>
    <col min="7941" max="7941" width="13.5703125" style="364" customWidth="1"/>
    <col min="7942" max="8192" width="9.140625" style="364"/>
    <col min="8193" max="8193" width="17.140625" style="364" customWidth="1"/>
    <col min="8194" max="8194" width="47.28515625" style="364" customWidth="1"/>
    <col min="8195" max="8196" width="13" style="364" customWidth="1"/>
    <col min="8197" max="8197" width="13.5703125" style="364" customWidth="1"/>
    <col min="8198" max="8448" width="9.140625" style="364"/>
    <col min="8449" max="8449" width="17.140625" style="364" customWidth="1"/>
    <col min="8450" max="8450" width="47.28515625" style="364" customWidth="1"/>
    <col min="8451" max="8452" width="13" style="364" customWidth="1"/>
    <col min="8453" max="8453" width="13.5703125" style="364" customWidth="1"/>
    <col min="8454" max="8704" width="9.140625" style="364"/>
    <col min="8705" max="8705" width="17.140625" style="364" customWidth="1"/>
    <col min="8706" max="8706" width="47.28515625" style="364" customWidth="1"/>
    <col min="8707" max="8708" width="13" style="364" customWidth="1"/>
    <col min="8709" max="8709" width="13.5703125" style="364" customWidth="1"/>
    <col min="8710" max="8960" width="9.140625" style="364"/>
    <col min="8961" max="8961" width="17.140625" style="364" customWidth="1"/>
    <col min="8962" max="8962" width="47.28515625" style="364" customWidth="1"/>
    <col min="8963" max="8964" width="13" style="364" customWidth="1"/>
    <col min="8965" max="8965" width="13.5703125" style="364" customWidth="1"/>
    <col min="8966" max="9216" width="9.140625" style="364"/>
    <col min="9217" max="9217" width="17.140625" style="364" customWidth="1"/>
    <col min="9218" max="9218" width="47.28515625" style="364" customWidth="1"/>
    <col min="9219" max="9220" width="13" style="364" customWidth="1"/>
    <col min="9221" max="9221" width="13.5703125" style="364" customWidth="1"/>
    <col min="9222" max="9472" width="9.140625" style="364"/>
    <col min="9473" max="9473" width="17.140625" style="364" customWidth="1"/>
    <col min="9474" max="9474" width="47.28515625" style="364" customWidth="1"/>
    <col min="9475" max="9476" width="13" style="364" customWidth="1"/>
    <col min="9477" max="9477" width="13.5703125" style="364" customWidth="1"/>
    <col min="9478" max="9728" width="9.140625" style="364"/>
    <col min="9729" max="9729" width="17.140625" style="364" customWidth="1"/>
    <col min="9730" max="9730" width="47.28515625" style="364" customWidth="1"/>
    <col min="9731" max="9732" width="13" style="364" customWidth="1"/>
    <col min="9733" max="9733" width="13.5703125" style="364" customWidth="1"/>
    <col min="9734" max="9984" width="9.140625" style="364"/>
    <col min="9985" max="9985" width="17.140625" style="364" customWidth="1"/>
    <col min="9986" max="9986" width="47.28515625" style="364" customWidth="1"/>
    <col min="9987" max="9988" width="13" style="364" customWidth="1"/>
    <col min="9989" max="9989" width="13.5703125" style="364" customWidth="1"/>
    <col min="9990" max="10240" width="9.140625" style="364"/>
    <col min="10241" max="10241" width="17.140625" style="364" customWidth="1"/>
    <col min="10242" max="10242" width="47.28515625" style="364" customWidth="1"/>
    <col min="10243" max="10244" width="13" style="364" customWidth="1"/>
    <col min="10245" max="10245" width="13.5703125" style="364" customWidth="1"/>
    <col min="10246" max="10496" width="9.140625" style="364"/>
    <col min="10497" max="10497" width="17.140625" style="364" customWidth="1"/>
    <col min="10498" max="10498" width="47.28515625" style="364" customWidth="1"/>
    <col min="10499" max="10500" width="13" style="364" customWidth="1"/>
    <col min="10501" max="10501" width="13.5703125" style="364" customWidth="1"/>
    <col min="10502" max="10752" width="9.140625" style="364"/>
    <col min="10753" max="10753" width="17.140625" style="364" customWidth="1"/>
    <col min="10754" max="10754" width="47.28515625" style="364" customWidth="1"/>
    <col min="10755" max="10756" width="13" style="364" customWidth="1"/>
    <col min="10757" max="10757" width="13.5703125" style="364" customWidth="1"/>
    <col min="10758" max="11008" width="9.140625" style="364"/>
    <col min="11009" max="11009" width="17.140625" style="364" customWidth="1"/>
    <col min="11010" max="11010" width="47.28515625" style="364" customWidth="1"/>
    <col min="11011" max="11012" width="13" style="364" customWidth="1"/>
    <col min="11013" max="11013" width="13.5703125" style="364" customWidth="1"/>
    <col min="11014" max="11264" width="9.140625" style="364"/>
    <col min="11265" max="11265" width="17.140625" style="364" customWidth="1"/>
    <col min="11266" max="11266" width="47.28515625" style="364" customWidth="1"/>
    <col min="11267" max="11268" width="13" style="364" customWidth="1"/>
    <col min="11269" max="11269" width="13.5703125" style="364" customWidth="1"/>
    <col min="11270" max="11520" width="9.140625" style="364"/>
    <col min="11521" max="11521" width="17.140625" style="364" customWidth="1"/>
    <col min="11522" max="11522" width="47.28515625" style="364" customWidth="1"/>
    <col min="11523" max="11524" width="13" style="364" customWidth="1"/>
    <col min="11525" max="11525" width="13.5703125" style="364" customWidth="1"/>
    <col min="11526" max="11776" width="9.140625" style="364"/>
    <col min="11777" max="11777" width="17.140625" style="364" customWidth="1"/>
    <col min="11778" max="11778" width="47.28515625" style="364" customWidth="1"/>
    <col min="11779" max="11780" width="13" style="364" customWidth="1"/>
    <col min="11781" max="11781" width="13.5703125" style="364" customWidth="1"/>
    <col min="11782" max="12032" width="9.140625" style="364"/>
    <col min="12033" max="12033" width="17.140625" style="364" customWidth="1"/>
    <col min="12034" max="12034" width="47.28515625" style="364" customWidth="1"/>
    <col min="12035" max="12036" width="13" style="364" customWidth="1"/>
    <col min="12037" max="12037" width="13.5703125" style="364" customWidth="1"/>
    <col min="12038" max="12288" width="9.140625" style="364"/>
    <col min="12289" max="12289" width="17.140625" style="364" customWidth="1"/>
    <col min="12290" max="12290" width="47.28515625" style="364" customWidth="1"/>
    <col min="12291" max="12292" width="13" style="364" customWidth="1"/>
    <col min="12293" max="12293" width="13.5703125" style="364" customWidth="1"/>
    <col min="12294" max="12544" width="9.140625" style="364"/>
    <col min="12545" max="12545" width="17.140625" style="364" customWidth="1"/>
    <col min="12546" max="12546" width="47.28515625" style="364" customWidth="1"/>
    <col min="12547" max="12548" width="13" style="364" customWidth="1"/>
    <col min="12549" max="12549" width="13.5703125" style="364" customWidth="1"/>
    <col min="12550" max="12800" width="9.140625" style="364"/>
    <col min="12801" max="12801" width="17.140625" style="364" customWidth="1"/>
    <col min="12802" max="12802" width="47.28515625" style="364" customWidth="1"/>
    <col min="12803" max="12804" width="13" style="364" customWidth="1"/>
    <col min="12805" max="12805" width="13.5703125" style="364" customWidth="1"/>
    <col min="12806" max="13056" width="9.140625" style="364"/>
    <col min="13057" max="13057" width="17.140625" style="364" customWidth="1"/>
    <col min="13058" max="13058" width="47.28515625" style="364" customWidth="1"/>
    <col min="13059" max="13060" width="13" style="364" customWidth="1"/>
    <col min="13061" max="13061" width="13.5703125" style="364" customWidth="1"/>
    <col min="13062" max="13312" width="9.140625" style="364"/>
    <col min="13313" max="13313" width="17.140625" style="364" customWidth="1"/>
    <col min="13314" max="13314" width="47.28515625" style="364" customWidth="1"/>
    <col min="13315" max="13316" width="13" style="364" customWidth="1"/>
    <col min="13317" max="13317" width="13.5703125" style="364" customWidth="1"/>
    <col min="13318" max="13568" width="9.140625" style="364"/>
    <col min="13569" max="13569" width="17.140625" style="364" customWidth="1"/>
    <col min="13570" max="13570" width="47.28515625" style="364" customWidth="1"/>
    <col min="13571" max="13572" width="13" style="364" customWidth="1"/>
    <col min="13573" max="13573" width="13.5703125" style="364" customWidth="1"/>
    <col min="13574" max="13824" width="9.140625" style="364"/>
    <col min="13825" max="13825" width="17.140625" style="364" customWidth="1"/>
    <col min="13826" max="13826" width="47.28515625" style="364" customWidth="1"/>
    <col min="13827" max="13828" width="13" style="364" customWidth="1"/>
    <col min="13829" max="13829" width="13.5703125" style="364" customWidth="1"/>
    <col min="13830" max="14080" width="9.140625" style="364"/>
    <col min="14081" max="14081" width="17.140625" style="364" customWidth="1"/>
    <col min="14082" max="14082" width="47.28515625" style="364" customWidth="1"/>
    <col min="14083" max="14084" width="13" style="364" customWidth="1"/>
    <col min="14085" max="14085" width="13.5703125" style="364" customWidth="1"/>
    <col min="14086" max="14336" width="9.140625" style="364"/>
    <col min="14337" max="14337" width="17.140625" style="364" customWidth="1"/>
    <col min="14338" max="14338" width="47.28515625" style="364" customWidth="1"/>
    <col min="14339" max="14340" width="13" style="364" customWidth="1"/>
    <col min="14341" max="14341" width="13.5703125" style="364" customWidth="1"/>
    <col min="14342" max="14592" width="9.140625" style="364"/>
    <col min="14593" max="14593" width="17.140625" style="364" customWidth="1"/>
    <col min="14594" max="14594" width="47.28515625" style="364" customWidth="1"/>
    <col min="14595" max="14596" width="13" style="364" customWidth="1"/>
    <col min="14597" max="14597" width="13.5703125" style="364" customWidth="1"/>
    <col min="14598" max="14848" width="9.140625" style="364"/>
    <col min="14849" max="14849" width="17.140625" style="364" customWidth="1"/>
    <col min="14850" max="14850" width="47.28515625" style="364" customWidth="1"/>
    <col min="14851" max="14852" width="13" style="364" customWidth="1"/>
    <col min="14853" max="14853" width="13.5703125" style="364" customWidth="1"/>
    <col min="14854" max="15104" width="9.140625" style="364"/>
    <col min="15105" max="15105" width="17.140625" style="364" customWidth="1"/>
    <col min="15106" max="15106" width="47.28515625" style="364" customWidth="1"/>
    <col min="15107" max="15108" width="13" style="364" customWidth="1"/>
    <col min="15109" max="15109" width="13.5703125" style="364" customWidth="1"/>
    <col min="15110" max="15360" width="9.140625" style="364"/>
    <col min="15361" max="15361" width="17.140625" style="364" customWidth="1"/>
    <col min="15362" max="15362" width="47.28515625" style="364" customWidth="1"/>
    <col min="15363" max="15364" width="13" style="364" customWidth="1"/>
    <col min="15365" max="15365" width="13.5703125" style="364" customWidth="1"/>
    <col min="15366" max="15616" width="9.140625" style="364"/>
    <col min="15617" max="15617" width="17.140625" style="364" customWidth="1"/>
    <col min="15618" max="15618" width="47.28515625" style="364" customWidth="1"/>
    <col min="15619" max="15620" width="13" style="364" customWidth="1"/>
    <col min="15621" max="15621" width="13.5703125" style="364" customWidth="1"/>
    <col min="15622" max="15872" width="9.140625" style="364"/>
    <col min="15873" max="15873" width="17.140625" style="364" customWidth="1"/>
    <col min="15874" max="15874" width="47.28515625" style="364" customWidth="1"/>
    <col min="15875" max="15876" width="13" style="364" customWidth="1"/>
    <col min="15877" max="15877" width="13.5703125" style="364" customWidth="1"/>
    <col min="15878" max="16128" width="9.140625" style="364"/>
    <col min="16129" max="16129" width="17.140625" style="364" customWidth="1"/>
    <col min="16130" max="16130" width="47.28515625" style="364" customWidth="1"/>
    <col min="16131" max="16132" width="13" style="364" customWidth="1"/>
    <col min="16133" max="16133" width="13.5703125" style="364" customWidth="1"/>
    <col min="16134" max="16384" width="9.140625" style="364"/>
  </cols>
  <sheetData>
    <row r="1" spans="1:5" ht="18.75" x14ac:dyDescent="0.25">
      <c r="A1" s="688" t="s">
        <v>355</v>
      </c>
      <c r="B1" s="688"/>
      <c r="C1" s="688"/>
      <c r="D1" s="688"/>
      <c r="E1" s="688"/>
    </row>
    <row r="2" spans="1:5" ht="61.5" customHeight="1" x14ac:dyDescent="0.25">
      <c r="A2" s="512" t="s">
        <v>393</v>
      </c>
      <c r="B2" s="512"/>
      <c r="C2" s="512"/>
      <c r="D2" s="512"/>
      <c r="E2" s="512"/>
    </row>
    <row r="3" spans="1:5" ht="18.75" x14ac:dyDescent="0.25">
      <c r="A3" s="513" t="s">
        <v>265</v>
      </c>
      <c r="B3" s="513" t="s">
        <v>52</v>
      </c>
      <c r="C3" s="513" t="s">
        <v>251</v>
      </c>
      <c r="D3" s="513"/>
      <c r="E3" s="513"/>
    </row>
    <row r="4" spans="1:5" ht="18.75" x14ac:dyDescent="0.25">
      <c r="A4" s="513"/>
      <c r="B4" s="513"/>
      <c r="C4" s="513" t="s">
        <v>392</v>
      </c>
      <c r="D4" s="513" t="s">
        <v>222</v>
      </c>
      <c r="E4" s="513"/>
    </row>
    <row r="5" spans="1:5" ht="18.75" x14ac:dyDescent="0.25">
      <c r="A5" s="513"/>
      <c r="B5" s="513"/>
      <c r="C5" s="513"/>
      <c r="D5" s="86" t="s">
        <v>229</v>
      </c>
      <c r="E5" s="86" t="s">
        <v>221</v>
      </c>
    </row>
    <row r="6" spans="1:5" ht="18.75" x14ac:dyDescent="0.25">
      <c r="A6" s="372">
        <v>1</v>
      </c>
      <c r="B6" s="372">
        <v>2</v>
      </c>
      <c r="C6" s="372">
        <v>3</v>
      </c>
      <c r="D6" s="372">
        <v>4</v>
      </c>
      <c r="E6" s="372">
        <v>5</v>
      </c>
    </row>
    <row r="7" spans="1:5" ht="18.75" x14ac:dyDescent="0.25">
      <c r="A7" s="86">
        <v>1</v>
      </c>
      <c r="B7" s="369" t="s">
        <v>7</v>
      </c>
      <c r="C7" s="368">
        <v>16931.099999999999</v>
      </c>
      <c r="D7" s="368">
        <v>16931.099999999999</v>
      </c>
      <c r="E7" s="368">
        <v>16931.099999999999</v>
      </c>
    </row>
    <row r="8" spans="1:5" ht="18.75" x14ac:dyDescent="0.25">
      <c r="A8" s="86">
        <v>2</v>
      </c>
      <c r="B8" s="369" t="s">
        <v>8</v>
      </c>
      <c r="C8" s="368">
        <v>22690.800000000003</v>
      </c>
      <c r="D8" s="368">
        <v>22690.800000000003</v>
      </c>
      <c r="E8" s="368">
        <v>22690.800000000003</v>
      </c>
    </row>
    <row r="9" spans="1:5" ht="18.75" x14ac:dyDescent="0.25">
      <c r="A9" s="86">
        <v>3</v>
      </c>
      <c r="B9" s="369" t="s">
        <v>9</v>
      </c>
      <c r="C9" s="368">
        <v>81339.700000000012</v>
      </c>
      <c r="D9" s="368">
        <v>81339.700000000012</v>
      </c>
      <c r="E9" s="368">
        <v>81339.700000000012</v>
      </c>
    </row>
    <row r="10" spans="1:5" ht="18.75" x14ac:dyDescent="0.25">
      <c r="A10" s="86">
        <v>4</v>
      </c>
      <c r="B10" s="369" t="s">
        <v>10</v>
      </c>
      <c r="C10" s="368">
        <v>16740.800000000003</v>
      </c>
      <c r="D10" s="368">
        <v>16740.800000000003</v>
      </c>
      <c r="E10" s="368">
        <v>16740.800000000003</v>
      </c>
    </row>
    <row r="11" spans="1:5" ht="18.75" x14ac:dyDescent="0.25">
      <c r="A11" s="86">
        <v>5</v>
      </c>
      <c r="B11" s="369" t="s">
        <v>11</v>
      </c>
      <c r="C11" s="368">
        <v>37395.999999999993</v>
      </c>
      <c r="D11" s="368">
        <v>37395.999999999993</v>
      </c>
      <c r="E11" s="368">
        <v>37395.999999999993</v>
      </c>
    </row>
    <row r="12" spans="1:5" ht="18.75" x14ac:dyDescent="0.25">
      <c r="A12" s="86">
        <v>6</v>
      </c>
      <c r="B12" s="369" t="s">
        <v>12</v>
      </c>
      <c r="C12" s="368">
        <v>11822.400000000001</v>
      </c>
      <c r="D12" s="368">
        <v>11822.400000000001</v>
      </c>
      <c r="E12" s="368">
        <v>11822.400000000001</v>
      </c>
    </row>
    <row r="13" spans="1:5" ht="18.75" x14ac:dyDescent="0.25">
      <c r="A13" s="86">
        <v>7</v>
      </c>
      <c r="B13" s="369" t="s">
        <v>13</v>
      </c>
      <c r="C13" s="368">
        <v>17454.899999999998</v>
      </c>
      <c r="D13" s="368">
        <v>17454.899999999998</v>
      </c>
      <c r="E13" s="368">
        <v>17454.899999999998</v>
      </c>
    </row>
    <row r="14" spans="1:5" ht="18.75" x14ac:dyDescent="0.25">
      <c r="A14" s="86">
        <v>8</v>
      </c>
      <c r="B14" s="369" t="s">
        <v>14</v>
      </c>
      <c r="C14" s="368">
        <v>22278.600000000002</v>
      </c>
      <c r="D14" s="368">
        <v>22278.600000000002</v>
      </c>
      <c r="E14" s="368">
        <v>22278.600000000002</v>
      </c>
    </row>
    <row r="15" spans="1:5" ht="18.75" x14ac:dyDescent="0.25">
      <c r="A15" s="86">
        <v>9</v>
      </c>
      <c r="B15" s="369" t="s">
        <v>15</v>
      </c>
      <c r="C15" s="368">
        <v>18200.400000000001</v>
      </c>
      <c r="D15" s="368">
        <v>18200.400000000001</v>
      </c>
      <c r="E15" s="368">
        <v>18200.400000000001</v>
      </c>
    </row>
    <row r="16" spans="1:5" ht="18.75" x14ac:dyDescent="0.25">
      <c r="A16" s="86">
        <v>10</v>
      </c>
      <c r="B16" s="371" t="s">
        <v>16</v>
      </c>
      <c r="C16" s="368">
        <v>16978.3</v>
      </c>
      <c r="D16" s="368">
        <v>16978.3</v>
      </c>
      <c r="E16" s="368">
        <v>16978.3</v>
      </c>
    </row>
    <row r="17" spans="1:17" ht="18.75" x14ac:dyDescent="0.25">
      <c r="A17" s="86">
        <v>11</v>
      </c>
      <c r="B17" s="371" t="s">
        <v>17</v>
      </c>
      <c r="C17" s="368">
        <v>9348.0999999999985</v>
      </c>
      <c r="D17" s="368">
        <v>9348.0999999999985</v>
      </c>
      <c r="E17" s="368">
        <v>9348.0999999999985</v>
      </c>
    </row>
    <row r="18" spans="1:17" ht="18.75" x14ac:dyDescent="0.25">
      <c r="A18" s="86">
        <v>12</v>
      </c>
      <c r="B18" s="369" t="s">
        <v>18</v>
      </c>
      <c r="C18" s="368">
        <v>13033.199999999999</v>
      </c>
      <c r="D18" s="368">
        <v>13033.199999999999</v>
      </c>
      <c r="E18" s="368">
        <v>13033.199999999999</v>
      </c>
    </row>
    <row r="19" spans="1:17" ht="18.75" x14ac:dyDescent="0.3">
      <c r="A19" s="86">
        <v>13</v>
      </c>
      <c r="B19" s="369" t="s">
        <v>19</v>
      </c>
      <c r="C19" s="368">
        <v>12830.7</v>
      </c>
      <c r="D19" s="368">
        <v>12830.7</v>
      </c>
      <c r="E19" s="368">
        <v>12830.7</v>
      </c>
      <c r="Q19" s="370"/>
    </row>
    <row r="20" spans="1:17" ht="18.75" x14ac:dyDescent="0.25">
      <c r="A20" s="86">
        <v>14</v>
      </c>
      <c r="B20" s="369" t="s">
        <v>20</v>
      </c>
      <c r="C20" s="368">
        <v>5482</v>
      </c>
      <c r="D20" s="368">
        <v>5482</v>
      </c>
      <c r="E20" s="368">
        <v>5482</v>
      </c>
    </row>
    <row r="21" spans="1:17" ht="18.75" x14ac:dyDescent="0.25">
      <c r="A21" s="86">
        <v>15</v>
      </c>
      <c r="B21" s="369" t="s">
        <v>21</v>
      </c>
      <c r="C21" s="368">
        <v>20018.399999999998</v>
      </c>
      <c r="D21" s="368">
        <v>20018.399999999998</v>
      </c>
      <c r="E21" s="368">
        <v>20018.399999999998</v>
      </c>
    </row>
    <row r="22" spans="1:17" ht="18.75" x14ac:dyDescent="0.25">
      <c r="A22" s="86">
        <v>16</v>
      </c>
      <c r="B22" s="369" t="s">
        <v>22</v>
      </c>
      <c r="C22" s="368">
        <v>6590.3000000000011</v>
      </c>
      <c r="D22" s="368">
        <v>6590.3000000000011</v>
      </c>
      <c r="E22" s="368">
        <v>6590.3000000000011</v>
      </c>
    </row>
    <row r="23" spans="1:17" ht="18.75" x14ac:dyDescent="0.25">
      <c r="A23" s="86">
        <v>17</v>
      </c>
      <c r="B23" s="369" t="s">
        <v>23</v>
      </c>
      <c r="C23" s="368">
        <v>19834.400000000001</v>
      </c>
      <c r="D23" s="368">
        <v>19834.400000000001</v>
      </c>
      <c r="E23" s="368">
        <v>19834.400000000001</v>
      </c>
    </row>
    <row r="24" spans="1:17" ht="18.75" x14ac:dyDescent="0.25">
      <c r="A24" s="86">
        <v>18</v>
      </c>
      <c r="B24" s="369" t="s">
        <v>24</v>
      </c>
      <c r="C24" s="368">
        <v>9674.8999999999978</v>
      </c>
      <c r="D24" s="368">
        <v>9674.8999999999978</v>
      </c>
      <c r="E24" s="368">
        <v>9674.8999999999978</v>
      </c>
    </row>
    <row r="25" spans="1:17" ht="18.75" x14ac:dyDescent="0.25">
      <c r="A25" s="86">
        <v>19</v>
      </c>
      <c r="B25" s="369" t="s">
        <v>25</v>
      </c>
      <c r="C25" s="368">
        <v>10430.600000000002</v>
      </c>
      <c r="D25" s="368">
        <v>10430.600000000002</v>
      </c>
      <c r="E25" s="368">
        <v>10430.600000000002</v>
      </c>
    </row>
    <row r="26" spans="1:17" ht="18.75" x14ac:dyDescent="0.25">
      <c r="A26" s="86">
        <v>20</v>
      </c>
      <c r="B26" s="369" t="s">
        <v>26</v>
      </c>
      <c r="C26" s="368">
        <v>6367.4</v>
      </c>
      <c r="D26" s="368">
        <v>6367.4</v>
      </c>
      <c r="E26" s="368">
        <v>6367.4</v>
      </c>
    </row>
    <row r="27" spans="1:17" ht="18.75" x14ac:dyDescent="0.25">
      <c r="A27" s="86">
        <v>21</v>
      </c>
      <c r="B27" s="369" t="s">
        <v>27</v>
      </c>
      <c r="C27" s="368">
        <v>17142.900000000001</v>
      </c>
      <c r="D27" s="368">
        <v>17142.900000000001</v>
      </c>
      <c r="E27" s="368">
        <v>17142.900000000001</v>
      </c>
    </row>
    <row r="28" spans="1:17" ht="18.75" x14ac:dyDescent="0.25">
      <c r="A28" s="86">
        <v>22</v>
      </c>
      <c r="B28" s="369" t="s">
        <v>28</v>
      </c>
      <c r="C28" s="368">
        <v>10108.500000000002</v>
      </c>
      <c r="D28" s="368">
        <v>10108.500000000002</v>
      </c>
      <c r="E28" s="368">
        <v>10108.500000000002</v>
      </c>
    </row>
    <row r="29" spans="1:17" ht="18.75" x14ac:dyDescent="0.25">
      <c r="A29" s="86">
        <v>23</v>
      </c>
      <c r="B29" s="369" t="s">
        <v>29</v>
      </c>
      <c r="C29" s="368">
        <v>35283.600000000006</v>
      </c>
      <c r="D29" s="368">
        <v>35283.600000000006</v>
      </c>
      <c r="E29" s="368">
        <v>35283.600000000006</v>
      </c>
    </row>
    <row r="30" spans="1:17" ht="18.75" x14ac:dyDescent="0.25">
      <c r="A30" s="86">
        <v>24</v>
      </c>
      <c r="B30" s="369" t="s">
        <v>30</v>
      </c>
      <c r="C30" s="368">
        <v>5296.0000000000009</v>
      </c>
      <c r="D30" s="368">
        <v>5296.0000000000009</v>
      </c>
      <c r="E30" s="368">
        <v>5296.0000000000009</v>
      </c>
    </row>
    <row r="31" spans="1:17" ht="18.75" x14ac:dyDescent="0.25">
      <c r="A31" s="86">
        <v>25</v>
      </c>
      <c r="B31" s="369" t="s">
        <v>31</v>
      </c>
      <c r="C31" s="368">
        <v>17952.299999999996</v>
      </c>
      <c r="D31" s="368">
        <v>17952.299999999996</v>
      </c>
      <c r="E31" s="368">
        <v>17952.299999999996</v>
      </c>
    </row>
    <row r="32" spans="1:17" ht="18.75" x14ac:dyDescent="0.25">
      <c r="A32" s="86">
        <v>26</v>
      </c>
      <c r="B32" s="369" t="s">
        <v>32</v>
      </c>
      <c r="C32" s="368">
        <v>7138.7</v>
      </c>
      <c r="D32" s="368">
        <v>7138.7</v>
      </c>
      <c r="E32" s="368">
        <v>7138.7</v>
      </c>
    </row>
    <row r="33" spans="1:5" ht="18.75" x14ac:dyDescent="0.25">
      <c r="A33" s="86">
        <v>27</v>
      </c>
      <c r="B33" s="369" t="s">
        <v>33</v>
      </c>
      <c r="C33" s="368">
        <v>21055.5</v>
      </c>
      <c r="D33" s="368">
        <v>21055.5</v>
      </c>
      <c r="E33" s="368">
        <v>21055.5</v>
      </c>
    </row>
    <row r="34" spans="1:5" ht="18.75" x14ac:dyDescent="0.25">
      <c r="A34" s="86">
        <v>28</v>
      </c>
      <c r="B34" s="369" t="s">
        <v>34</v>
      </c>
      <c r="C34" s="368">
        <v>35672.099999999991</v>
      </c>
      <c r="D34" s="368">
        <v>35672.099999999991</v>
      </c>
      <c r="E34" s="368">
        <v>35672.099999999991</v>
      </c>
    </row>
    <row r="35" spans="1:5" ht="18.75" x14ac:dyDescent="0.25">
      <c r="A35" s="86">
        <v>29</v>
      </c>
      <c r="B35" s="369" t="s">
        <v>35</v>
      </c>
      <c r="C35" s="368">
        <v>20500.600000000002</v>
      </c>
      <c r="D35" s="368">
        <v>20500.600000000002</v>
      </c>
      <c r="E35" s="368">
        <v>20500.600000000002</v>
      </c>
    </row>
    <row r="36" spans="1:5" ht="18.75" x14ac:dyDescent="0.25">
      <c r="A36" s="86">
        <v>30</v>
      </c>
      <c r="B36" s="369" t="s">
        <v>36</v>
      </c>
      <c r="C36" s="368">
        <v>13325.2</v>
      </c>
      <c r="D36" s="368">
        <v>13325.2</v>
      </c>
      <c r="E36" s="368">
        <v>13325.2</v>
      </c>
    </row>
    <row r="37" spans="1:5" ht="18.75" x14ac:dyDescent="0.25">
      <c r="A37" s="86">
        <v>31</v>
      </c>
      <c r="B37" s="369" t="s">
        <v>37</v>
      </c>
      <c r="C37" s="368">
        <v>23090.699999999997</v>
      </c>
      <c r="D37" s="368">
        <v>23090.699999999997</v>
      </c>
      <c r="E37" s="368">
        <v>23090.699999999997</v>
      </c>
    </row>
    <row r="38" spans="1:5" ht="18.75" x14ac:dyDescent="0.25">
      <c r="A38" s="86">
        <v>32</v>
      </c>
      <c r="B38" s="369" t="s">
        <v>38</v>
      </c>
      <c r="C38" s="368">
        <v>40077.600000000006</v>
      </c>
      <c r="D38" s="368">
        <v>40077.600000000006</v>
      </c>
      <c r="E38" s="368">
        <v>40077.600000000006</v>
      </c>
    </row>
    <row r="39" spans="1:5" ht="18.75" x14ac:dyDescent="0.25">
      <c r="A39" s="86">
        <v>33</v>
      </c>
      <c r="B39" s="369" t="s">
        <v>39</v>
      </c>
      <c r="C39" s="368">
        <v>9123.3999999999978</v>
      </c>
      <c r="D39" s="368">
        <v>9123.3999999999978</v>
      </c>
      <c r="E39" s="368">
        <v>9123.3999999999978</v>
      </c>
    </row>
    <row r="40" spans="1:5" ht="18.75" x14ac:dyDescent="0.25">
      <c r="A40" s="86">
        <v>34</v>
      </c>
      <c r="B40" s="369" t="s">
        <v>40</v>
      </c>
      <c r="C40" s="368">
        <v>10507.3</v>
      </c>
      <c r="D40" s="368">
        <v>10507.3</v>
      </c>
      <c r="E40" s="368">
        <v>10507.3</v>
      </c>
    </row>
    <row r="41" spans="1:5" ht="18.75" x14ac:dyDescent="0.25">
      <c r="A41" s="86">
        <v>35</v>
      </c>
      <c r="B41" s="369" t="s">
        <v>41</v>
      </c>
      <c r="C41" s="368">
        <v>14891.599999999999</v>
      </c>
      <c r="D41" s="368">
        <v>14891.599999999999</v>
      </c>
      <c r="E41" s="368">
        <v>14891.599999999999</v>
      </c>
    </row>
    <row r="42" spans="1:5" ht="18.75" x14ac:dyDescent="0.25">
      <c r="A42" s="86">
        <v>36</v>
      </c>
      <c r="B42" s="369" t="s">
        <v>42</v>
      </c>
      <c r="C42" s="368">
        <v>9519.5999999999985</v>
      </c>
      <c r="D42" s="368">
        <v>9519.5999999999985</v>
      </c>
      <c r="E42" s="368">
        <v>9519.5999999999985</v>
      </c>
    </row>
    <row r="43" spans="1:5" ht="18.75" x14ac:dyDescent="0.25">
      <c r="A43" s="86">
        <v>37</v>
      </c>
      <c r="B43" s="369" t="s">
        <v>43</v>
      </c>
      <c r="C43" s="368">
        <v>20719.000000000004</v>
      </c>
      <c r="D43" s="368">
        <v>20719.000000000004</v>
      </c>
      <c r="E43" s="368">
        <v>20719.000000000004</v>
      </c>
    </row>
    <row r="44" spans="1:5" ht="18.75" x14ac:dyDescent="0.25">
      <c r="A44" s="86">
        <v>38</v>
      </c>
      <c r="B44" s="369" t="s">
        <v>44</v>
      </c>
      <c r="C44" s="368">
        <v>22975.599999999999</v>
      </c>
      <c r="D44" s="368">
        <v>22975.599999999999</v>
      </c>
      <c r="E44" s="368">
        <v>22975.599999999999</v>
      </c>
    </row>
    <row r="45" spans="1:5" ht="18.75" x14ac:dyDescent="0.25">
      <c r="A45" s="86">
        <v>39</v>
      </c>
      <c r="B45" s="369" t="s">
        <v>45</v>
      </c>
      <c r="C45" s="368">
        <v>18057.299999999996</v>
      </c>
      <c r="D45" s="368">
        <v>18057.299999999996</v>
      </c>
      <c r="E45" s="368">
        <v>18057.299999999996</v>
      </c>
    </row>
    <row r="46" spans="1:5" ht="18.75" x14ac:dyDescent="0.25">
      <c r="A46" s="86">
        <v>40</v>
      </c>
      <c r="B46" s="369" t="s">
        <v>46</v>
      </c>
      <c r="C46" s="368">
        <v>13692.3</v>
      </c>
      <c r="D46" s="368">
        <v>13692.3</v>
      </c>
      <c r="E46" s="368">
        <v>13692.3</v>
      </c>
    </row>
    <row r="47" spans="1:5" ht="18.75" x14ac:dyDescent="0.3">
      <c r="A47" s="86">
        <v>41</v>
      </c>
      <c r="B47" s="347" t="s">
        <v>47</v>
      </c>
      <c r="C47" s="368">
        <v>4773.7999999999993</v>
      </c>
      <c r="D47" s="368">
        <v>4773.7999999999993</v>
      </c>
      <c r="E47" s="368">
        <v>4773.7999999999993</v>
      </c>
    </row>
    <row r="48" spans="1:5" ht="18.75" x14ac:dyDescent="0.3">
      <c r="A48" s="86">
        <v>42</v>
      </c>
      <c r="B48" s="347" t="s">
        <v>48</v>
      </c>
      <c r="C48" s="368">
        <v>1677.5</v>
      </c>
      <c r="D48" s="368">
        <v>1677.5</v>
      </c>
      <c r="E48" s="368">
        <v>1677.5</v>
      </c>
    </row>
    <row r="49" spans="1:5" ht="18.75" x14ac:dyDescent="0.3">
      <c r="A49" s="367"/>
      <c r="B49" s="366" t="s">
        <v>49</v>
      </c>
      <c r="C49" s="365">
        <f>SUM(C7:C48)</f>
        <v>748024.10000000009</v>
      </c>
      <c r="D49" s="365">
        <f>SUM(D7:D48)</f>
        <v>748024.10000000009</v>
      </c>
      <c r="E49" s="365">
        <f>SUM(E7:E48)</f>
        <v>748024.10000000009</v>
      </c>
    </row>
  </sheetData>
  <autoFilter ref="A6"/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59055118110236227" right="0.39370078740157483" top="0.39370078740157483" bottom="0.39370078740157483" header="0.19685039370078741" footer="0"/>
  <pageSetup paperSize="9" scale="84" orientation="portrait" r:id="rId1"/>
  <headerFooter alignWithMargins="0">
    <oddHeader>&amp;C&amp;"Times New Roman,обычный"&amp;9&amp;P</oddHeader>
    <oddFooter>&amp;L&amp;"Times New Roman,обычный"&amp;8&amp;Z&amp;F</oddFooter>
    <firstFooter>&amp;L&amp;Z&amp;F</first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15"/>
  <sheetViews>
    <sheetView view="pageBreakPreview" zoomScaleNormal="100" zoomScaleSheetLayoutView="100" workbookViewId="0">
      <selection activeCell="H22" sqref="H22"/>
    </sheetView>
  </sheetViews>
  <sheetFormatPr defaultColWidth="9.140625" defaultRowHeight="18.75" x14ac:dyDescent="0.2"/>
  <cols>
    <col min="1" max="1" width="5.5703125" style="224" bestFit="1" customWidth="1"/>
    <col min="2" max="2" width="43.7109375" style="224" customWidth="1"/>
    <col min="3" max="3" width="16.42578125" style="225" customWidth="1"/>
    <col min="4" max="4" width="15.140625" style="225" customWidth="1"/>
    <col min="5" max="5" width="16.5703125" style="225" customWidth="1"/>
    <col min="6" max="9" width="9.140625" style="224"/>
    <col min="10" max="10" width="113.140625" style="224" customWidth="1"/>
    <col min="11" max="16384" width="9.140625" style="224"/>
  </cols>
  <sheetData>
    <row r="1" spans="1:5" x14ac:dyDescent="0.2">
      <c r="A1" s="689" t="s">
        <v>343</v>
      </c>
      <c r="B1" s="689"/>
      <c r="C1" s="689"/>
      <c r="D1" s="689"/>
      <c r="E1" s="689"/>
    </row>
    <row r="2" spans="1:5" ht="90" customHeight="1" x14ac:dyDescent="0.2">
      <c r="A2" s="489" t="s">
        <v>394</v>
      </c>
      <c r="B2" s="489"/>
      <c r="C2" s="489"/>
      <c r="D2" s="489"/>
      <c r="E2" s="489"/>
    </row>
    <row r="3" spans="1:5" ht="18.75" customHeight="1" x14ac:dyDescent="0.2">
      <c r="A3" s="638" t="s">
        <v>245</v>
      </c>
      <c r="B3" s="495" t="s">
        <v>230</v>
      </c>
      <c r="C3" s="495" t="s">
        <v>251</v>
      </c>
      <c r="D3" s="495"/>
      <c r="E3" s="495"/>
    </row>
    <row r="4" spans="1:5" ht="18.75" customHeight="1" x14ac:dyDescent="0.2">
      <c r="A4" s="638"/>
      <c r="B4" s="495"/>
      <c r="C4" s="495" t="s">
        <v>229</v>
      </c>
      <c r="D4" s="495" t="s">
        <v>222</v>
      </c>
      <c r="E4" s="495"/>
    </row>
    <row r="5" spans="1:5" x14ac:dyDescent="0.2">
      <c r="A5" s="638"/>
      <c r="B5" s="495"/>
      <c r="C5" s="495"/>
      <c r="D5" s="436" t="s">
        <v>221</v>
      </c>
      <c r="E5" s="436" t="s">
        <v>379</v>
      </c>
    </row>
    <row r="6" spans="1:5" x14ac:dyDescent="0.2">
      <c r="A6" s="382">
        <v>1</v>
      </c>
      <c r="B6" s="381">
        <v>2</v>
      </c>
      <c r="C6" s="380">
        <v>3</v>
      </c>
      <c r="D6" s="379">
        <v>4</v>
      </c>
      <c r="E6" s="379">
        <v>5</v>
      </c>
    </row>
    <row r="7" spans="1:5" x14ac:dyDescent="0.2">
      <c r="A7" s="317">
        <v>1</v>
      </c>
      <c r="B7" s="376" t="s">
        <v>9</v>
      </c>
      <c r="C7" s="375">
        <v>6958</v>
      </c>
      <c r="D7" s="374">
        <v>0</v>
      </c>
      <c r="E7" s="374">
        <v>13513.9</v>
      </c>
    </row>
    <row r="8" spans="1:5" ht="21" customHeight="1" x14ac:dyDescent="0.2">
      <c r="A8" s="377">
        <v>2</v>
      </c>
      <c r="B8" s="376" t="s">
        <v>11</v>
      </c>
      <c r="C8" s="375">
        <v>2420.3000000000002</v>
      </c>
      <c r="D8" s="374">
        <v>0</v>
      </c>
      <c r="E8" s="374">
        <v>2627.4</v>
      </c>
    </row>
    <row r="9" spans="1:5" x14ac:dyDescent="0.2">
      <c r="A9" s="377">
        <v>3</v>
      </c>
      <c r="B9" s="376" t="s">
        <v>14</v>
      </c>
      <c r="C9" s="375">
        <v>0</v>
      </c>
      <c r="D9" s="374">
        <v>2074.5</v>
      </c>
      <c r="E9" s="378">
        <v>0</v>
      </c>
    </row>
    <row r="10" spans="1:5" x14ac:dyDescent="0.2">
      <c r="A10" s="377">
        <v>4</v>
      </c>
      <c r="B10" s="376" t="s">
        <v>31</v>
      </c>
      <c r="C10" s="375">
        <v>1673</v>
      </c>
      <c r="D10" s="374">
        <v>0</v>
      </c>
      <c r="E10" s="374">
        <v>0</v>
      </c>
    </row>
    <row r="11" spans="1:5" x14ac:dyDescent="0.2">
      <c r="A11" s="377">
        <v>5</v>
      </c>
      <c r="B11" s="376" t="s">
        <v>34</v>
      </c>
      <c r="C11" s="375">
        <v>0</v>
      </c>
      <c r="D11" s="374">
        <v>3809.9</v>
      </c>
      <c r="E11" s="374">
        <v>2754.9</v>
      </c>
    </row>
    <row r="12" spans="1:5" x14ac:dyDescent="0.2">
      <c r="A12" s="377">
        <v>6</v>
      </c>
      <c r="B12" s="376" t="s">
        <v>35</v>
      </c>
      <c r="C12" s="375">
        <v>1381.4</v>
      </c>
      <c r="D12" s="374">
        <v>0</v>
      </c>
      <c r="E12" s="374">
        <v>0</v>
      </c>
    </row>
    <row r="13" spans="1:5" x14ac:dyDescent="0.2">
      <c r="A13" s="377">
        <v>7</v>
      </c>
      <c r="B13" s="376" t="s">
        <v>37</v>
      </c>
      <c r="C13" s="375">
        <v>0</v>
      </c>
      <c r="D13" s="374">
        <v>8206.7000000000007</v>
      </c>
      <c r="E13" s="374">
        <v>2378</v>
      </c>
    </row>
    <row r="14" spans="1:5" x14ac:dyDescent="0.2">
      <c r="A14" s="325"/>
      <c r="B14" s="326" t="s">
        <v>49</v>
      </c>
      <c r="C14" s="373">
        <f>SUM(C7:C13)</f>
        <v>12432.699999999999</v>
      </c>
      <c r="D14" s="373">
        <f t="shared" ref="D14:E14" si="0">SUM(D7:D13)</f>
        <v>14091.1</v>
      </c>
      <c r="E14" s="373">
        <f t="shared" si="0"/>
        <v>21274.2</v>
      </c>
    </row>
    <row r="15" spans="1:5" ht="108.75" customHeight="1" x14ac:dyDescent="0.2">
      <c r="A15" s="635"/>
      <c r="B15" s="636"/>
      <c r="C15" s="636"/>
      <c r="D15" s="636"/>
      <c r="E15" s="636"/>
    </row>
  </sheetData>
  <mergeCells count="8">
    <mergeCell ref="A15:E15"/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59055118110236227" right="0.39370078740157483" top="0.39370078740157483" bottom="0.39370078740157483" header="0" footer="0"/>
  <pageSetup paperSize="9" scale="97" fitToHeight="0" orientation="portrait" r:id="rId1"/>
  <headerFooter alignWithMargins="0">
    <oddFooter>&amp;L&amp;"Times New Roman,обычный"&amp;8&amp;Z&amp;F</oddFooter>
    <firstFooter>&amp;L&amp;Z&amp;F</first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16"/>
  <sheetViews>
    <sheetView view="pageBreakPreview" zoomScale="95" zoomScaleNormal="100" zoomScaleSheetLayoutView="95" workbookViewId="0">
      <selection activeCell="B14" sqref="B14"/>
    </sheetView>
  </sheetViews>
  <sheetFormatPr defaultColWidth="9.140625" defaultRowHeight="15.75" x14ac:dyDescent="0.2"/>
  <cols>
    <col min="1" max="1" width="4.7109375" style="261" customWidth="1"/>
    <col min="2" max="2" width="43.7109375" style="261" customWidth="1"/>
    <col min="3" max="4" width="15.7109375" style="262" customWidth="1"/>
    <col min="5" max="5" width="15.7109375" style="261" customWidth="1"/>
    <col min="6" max="16384" width="9.140625" style="261"/>
  </cols>
  <sheetData>
    <row r="1" spans="1:5" ht="0.75" customHeight="1" x14ac:dyDescent="0.2">
      <c r="A1" s="672"/>
      <c r="B1" s="672"/>
      <c r="C1" s="672"/>
      <c r="D1" s="264"/>
    </row>
    <row r="2" spans="1:5" ht="19.5" customHeight="1" x14ac:dyDescent="0.2">
      <c r="A2" s="672" t="s">
        <v>396</v>
      </c>
      <c r="B2" s="672"/>
      <c r="C2" s="672"/>
      <c r="D2" s="672"/>
      <c r="E2" s="672"/>
    </row>
    <row r="3" spans="1:5" ht="94.5" customHeight="1" x14ac:dyDescent="0.2">
      <c r="A3" s="690" t="s">
        <v>395</v>
      </c>
      <c r="B3" s="690"/>
      <c r="C3" s="690"/>
      <c r="D3" s="690"/>
      <c r="E3" s="690"/>
    </row>
    <row r="4" spans="1:5" ht="15.75" customHeight="1" x14ac:dyDescent="0.2">
      <c r="A4" s="622" t="s">
        <v>265</v>
      </c>
      <c r="B4" s="631" t="s">
        <v>52</v>
      </c>
      <c r="C4" s="624" t="s">
        <v>251</v>
      </c>
      <c r="D4" s="632"/>
      <c r="E4" s="625"/>
    </row>
    <row r="5" spans="1:5" ht="15.75" customHeight="1" x14ac:dyDescent="0.2">
      <c r="A5" s="691"/>
      <c r="B5" s="631"/>
      <c r="C5" s="622" t="s">
        <v>229</v>
      </c>
      <c r="D5" s="624" t="s">
        <v>222</v>
      </c>
      <c r="E5" s="625"/>
    </row>
    <row r="6" spans="1:5" ht="18.75" x14ac:dyDescent="0.2">
      <c r="A6" s="623"/>
      <c r="B6" s="631"/>
      <c r="C6" s="623"/>
      <c r="D6" s="437" t="s">
        <v>221</v>
      </c>
      <c r="E6" s="437" t="s">
        <v>228</v>
      </c>
    </row>
    <row r="7" spans="1:5" ht="15" customHeight="1" x14ac:dyDescent="0.2">
      <c r="A7" s="438" t="s">
        <v>264</v>
      </c>
      <c r="B7" s="439" t="s">
        <v>263</v>
      </c>
      <c r="C7" s="438" t="s">
        <v>262</v>
      </c>
      <c r="D7" s="438">
        <v>4</v>
      </c>
      <c r="E7" s="438">
        <v>5</v>
      </c>
    </row>
    <row r="8" spans="1:5" ht="37.5" x14ac:dyDescent="0.2">
      <c r="A8" s="440">
        <v>1</v>
      </c>
      <c r="B8" s="441" t="s">
        <v>16</v>
      </c>
      <c r="C8" s="442">
        <v>124.4</v>
      </c>
      <c r="D8" s="442">
        <v>28.7</v>
      </c>
      <c r="E8" s="442">
        <v>242.7</v>
      </c>
    </row>
    <row r="9" spans="1:5" ht="18.75" x14ac:dyDescent="0.2">
      <c r="A9" s="440">
        <v>2</v>
      </c>
      <c r="B9" s="441" t="s">
        <v>11</v>
      </c>
      <c r="C9" s="442">
        <v>0</v>
      </c>
      <c r="D9" s="442">
        <v>263.7</v>
      </c>
      <c r="E9" s="442">
        <v>0</v>
      </c>
    </row>
    <row r="10" spans="1:5" ht="37.5" x14ac:dyDescent="0.2">
      <c r="A10" s="440">
        <v>3</v>
      </c>
      <c r="B10" s="441" t="s">
        <v>19</v>
      </c>
      <c r="C10" s="442">
        <v>176.5</v>
      </c>
      <c r="D10" s="442">
        <v>0</v>
      </c>
      <c r="E10" s="442">
        <v>0</v>
      </c>
    </row>
    <row r="11" spans="1:5" ht="18.75" x14ac:dyDescent="0.2">
      <c r="A11" s="440">
        <v>4</v>
      </c>
      <c r="B11" s="441" t="s">
        <v>39</v>
      </c>
      <c r="C11" s="442">
        <v>329</v>
      </c>
      <c r="D11" s="442">
        <v>732.2</v>
      </c>
      <c r="E11" s="442">
        <v>682.3</v>
      </c>
    </row>
    <row r="12" spans="1:5" ht="37.5" x14ac:dyDescent="0.2">
      <c r="A12" s="440">
        <v>5</v>
      </c>
      <c r="B12" s="441" t="s">
        <v>21</v>
      </c>
      <c r="C12" s="442">
        <v>148.4</v>
      </c>
      <c r="D12" s="442">
        <v>454.9</v>
      </c>
      <c r="E12" s="442">
        <v>530.6</v>
      </c>
    </row>
    <row r="13" spans="1:5" ht="37.5" x14ac:dyDescent="0.2">
      <c r="A13" s="440">
        <v>6</v>
      </c>
      <c r="B13" s="441" t="s">
        <v>23</v>
      </c>
      <c r="C13" s="442">
        <v>1205.8</v>
      </c>
      <c r="D13" s="442">
        <v>0</v>
      </c>
      <c r="E13" s="442">
        <v>354.8</v>
      </c>
    </row>
    <row r="14" spans="1:5" ht="37.5" x14ac:dyDescent="0.2">
      <c r="A14" s="440">
        <v>7</v>
      </c>
      <c r="B14" s="441" t="s">
        <v>414</v>
      </c>
      <c r="C14" s="442">
        <v>126.8</v>
      </c>
      <c r="D14" s="442">
        <v>0</v>
      </c>
      <c r="E14" s="442">
        <v>0</v>
      </c>
    </row>
    <row r="15" spans="1:5" ht="37.5" x14ac:dyDescent="0.2">
      <c r="A15" s="440">
        <v>8</v>
      </c>
      <c r="B15" s="441" t="s">
        <v>415</v>
      </c>
      <c r="C15" s="442">
        <v>0</v>
      </c>
      <c r="D15" s="442">
        <v>631.6</v>
      </c>
      <c r="E15" s="442">
        <v>300.7</v>
      </c>
    </row>
    <row r="16" spans="1:5" ht="18.75" x14ac:dyDescent="0.2">
      <c r="A16" s="443" t="s">
        <v>254</v>
      </c>
      <c r="B16" s="444" t="s">
        <v>49</v>
      </c>
      <c r="C16" s="432">
        <f>SUM(C8:C15)</f>
        <v>2110.9</v>
      </c>
      <c r="D16" s="432">
        <f>SUM(D8:D15)</f>
        <v>2111.1</v>
      </c>
      <c r="E16" s="432">
        <f>SUM(E8:E15)</f>
        <v>2111.1</v>
      </c>
    </row>
  </sheetData>
  <mergeCells count="8">
    <mergeCell ref="C4:E4"/>
    <mergeCell ref="A3:E3"/>
    <mergeCell ref="A1:C1"/>
    <mergeCell ref="A2:E2"/>
    <mergeCell ref="C5:C6"/>
    <mergeCell ref="D5:E5"/>
    <mergeCell ref="B4:B6"/>
    <mergeCell ref="A4:A6"/>
  </mergeCells>
  <printOptions horizontalCentered="1"/>
  <pageMargins left="1.1811023622047245" right="0.59055118110236227" top="0.78740157480314965" bottom="0.78740157480314965" header="0.31496062992125984" footer="0.11811023622047245"/>
  <pageSetup paperSize="9" scale="88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35</vt:i4>
      </vt:variant>
    </vt:vector>
  </HeadingPairs>
  <TitlesOfParts>
    <vt:vector size="71" baseType="lpstr">
      <vt:lpstr>1 (дот.р 2022)</vt:lpstr>
      <vt:lpstr>2 (дот.р 2023)</vt:lpstr>
      <vt:lpstr>3 (дот.р 2024)</vt:lpstr>
      <vt:lpstr>4 (дот. п 2022-24 )</vt:lpstr>
      <vt:lpstr>5 (ЗАТО)</vt:lpstr>
      <vt:lpstr>6 (дот сбаланс 1)</vt:lpstr>
      <vt:lpstr>7 (дошкол.)</vt:lpstr>
      <vt:lpstr>8 (общее образ.)</vt:lpstr>
      <vt:lpstr> 9 (классное руков.)</vt:lpstr>
      <vt:lpstr>10 (КДН)</vt:lpstr>
      <vt:lpstr>11 (родит.плата)</vt:lpstr>
      <vt:lpstr>12 (жилье в.с.)</vt:lpstr>
      <vt:lpstr>13 (дороги)</vt:lpstr>
      <vt:lpstr>14 (комп.ЖКУ пед.раб.)</vt:lpstr>
      <vt:lpstr>15 (жилье сиротам)</vt:lpstr>
      <vt:lpstr>16 (Адм.комиссии)</vt:lpstr>
      <vt:lpstr>17 (присяж)</vt:lpstr>
      <vt:lpstr>18 (воин.учет)</vt:lpstr>
      <vt:lpstr>19 (загс)</vt:lpstr>
      <vt:lpstr>20 (гор.среда)</vt:lpstr>
      <vt:lpstr>21 (газеты)</vt:lpstr>
      <vt:lpstr>22 (историч. посел.)</vt:lpstr>
      <vt:lpstr>23 (подвоз уч.)</vt:lpstr>
      <vt:lpstr>24 (гор.питание) (2)</vt:lpstr>
      <vt:lpstr>25 (зарплата пед.раб)</vt:lpstr>
      <vt:lpstr> 26 (отдых детей)</vt:lpstr>
      <vt:lpstr>27 (соц.проекты)</vt:lpstr>
      <vt:lpstr>28 (транспорт)</vt:lpstr>
      <vt:lpstr>29 (вод.транспорт)</vt:lpstr>
      <vt:lpstr> 30 (воинск.славы)</vt:lpstr>
      <vt:lpstr>31 (кап ремонт дорог)</vt:lpstr>
      <vt:lpstr>32 (капремонт двор.тер.)</vt:lpstr>
      <vt:lpstr> 33 (безопасн.дор.движ)</vt:lpstr>
      <vt:lpstr>34 (зарп. раб.культуры)</vt:lpstr>
      <vt:lpstr>35 (кадастр.работы)</vt:lpstr>
      <vt:lpstr>36 (межевание)</vt:lpstr>
      <vt:lpstr>' 33 (безопасн.дор.движ)'!Заголовки_для_печати</vt:lpstr>
      <vt:lpstr>'13 (дороги)'!Заголовки_для_печати</vt:lpstr>
      <vt:lpstr>'14 (комп.ЖКУ пед.раб.)'!Заголовки_для_печати</vt:lpstr>
      <vt:lpstr>'15 (жилье сиротам)'!Заголовки_для_печати</vt:lpstr>
      <vt:lpstr>'16 (Адм.комиссии)'!Заголовки_для_печати</vt:lpstr>
      <vt:lpstr>'18 (воин.учет)'!Заголовки_для_печати</vt:lpstr>
      <vt:lpstr>'36 (межевание)'!Заголовки_для_печати</vt:lpstr>
      <vt:lpstr>'4 (дот. п 2022-24 )'!Заголовки_для_печати</vt:lpstr>
      <vt:lpstr>'7 (дошкол.)'!Заголовки_для_печати</vt:lpstr>
      <vt:lpstr>'8 (общее образ.)'!Заголовки_для_печати</vt:lpstr>
      <vt:lpstr>' 30 (воинск.славы)'!Область_печати</vt:lpstr>
      <vt:lpstr>' 9 (классное руков.)'!Область_печати</vt:lpstr>
      <vt:lpstr>'1 (дот.р 2022)'!Область_печати</vt:lpstr>
      <vt:lpstr>'11 (родит.плата)'!Область_печати</vt:lpstr>
      <vt:lpstr>'12 (жилье в.с.)'!Область_печати</vt:lpstr>
      <vt:lpstr>'13 (дороги)'!Область_печати</vt:lpstr>
      <vt:lpstr>'15 (жилье сиротам)'!Область_печати</vt:lpstr>
      <vt:lpstr>'16 (Адм.комиссии)'!Область_печати</vt:lpstr>
      <vt:lpstr>'17 (присяж)'!Область_печати</vt:lpstr>
      <vt:lpstr>'18 (воин.учет)'!Область_печати</vt:lpstr>
      <vt:lpstr>'19 (загс)'!Область_печати</vt:lpstr>
      <vt:lpstr>'2 (дот.р 2023)'!Область_печати</vt:lpstr>
      <vt:lpstr>'20 (гор.среда)'!Область_печати</vt:lpstr>
      <vt:lpstr>'21 (газеты)'!Область_печати</vt:lpstr>
      <vt:lpstr>'22 (историч. посел.)'!Область_печати</vt:lpstr>
      <vt:lpstr>'25 (зарплата пед.раб)'!Область_печати</vt:lpstr>
      <vt:lpstr>'28 (транспорт)'!Область_печати</vt:lpstr>
      <vt:lpstr>'3 (дот.р 2024)'!Область_печати</vt:lpstr>
      <vt:lpstr>'34 (зарп. раб.культуры)'!Область_печати</vt:lpstr>
      <vt:lpstr>'35 (кадастр.работы)'!Область_печати</vt:lpstr>
      <vt:lpstr>'36 (межевание)'!Область_печати</vt:lpstr>
      <vt:lpstr>'4 (дот. п 2022-24 )'!Область_печати</vt:lpstr>
      <vt:lpstr>'6 (дот сбаланс 1)'!Область_печати</vt:lpstr>
      <vt:lpstr>'7 (дошкол.)'!Область_печати</vt:lpstr>
      <vt:lpstr>'8 (общее образ.)'!Область_печати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 Галина</dc:creator>
  <cp:lastModifiedBy>Сажина Галина</cp:lastModifiedBy>
  <cp:lastPrinted>2021-11-29T09:19:38Z</cp:lastPrinted>
  <dcterms:created xsi:type="dcterms:W3CDTF">2021-10-08T10:42:11Z</dcterms:created>
  <dcterms:modified xsi:type="dcterms:W3CDTF">2021-11-29T09:21:41Z</dcterms:modified>
</cp:coreProperties>
</file>